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72.16.40.5\users$\ricardo.omura\Desktop\Ricardo\Obras\6. CEIM São Paulo\"/>
    </mc:Choice>
  </mc:AlternateContent>
  <bookViews>
    <workbookView xWindow="0" yWindow="0" windowWidth="28800" windowHeight="12435" activeTab="5"/>
  </bookViews>
  <sheets>
    <sheet name="BDI" sheetId="3" r:id="rId1"/>
    <sheet name="ORÇAMENTO CEIM SÃO PAULO" sheetId="6" r:id="rId2"/>
    <sheet name="CRONOGRAMA" sheetId="7" r:id="rId3"/>
    <sheet name="CURVA ABC" sheetId="10" r:id="rId4"/>
    <sheet name="MERCADO" sheetId="11" r:id="rId5"/>
    <sheet name="INCC-M" sheetId="12" r:id="rId6"/>
  </sheets>
  <externalReferences>
    <externalReference r:id="rId7"/>
  </externalReferences>
  <definedNames>
    <definedName name="_xlnm.Print_Area" localSheetId="0">BDI!$A$1:$L$52</definedName>
    <definedName name="_xlnm.Print_Area" localSheetId="2">CRONOGRAMA!$A$1:$K$22</definedName>
    <definedName name="_xlnm.Print_Area" localSheetId="3">'CURVA ABC'!$A$1:$K$22</definedName>
    <definedName name="_xlnm.Print_Area" localSheetId="5">'INCC-M'!$A$1:$K$22</definedName>
    <definedName name="_xlnm.Print_Area" localSheetId="4">MERCADO!$A$1:$K$22</definedName>
    <definedName name="_xlnm.Print_Area" localSheetId="1">'ORÇAMENTO CEIM SÃO PAULO'!$A$1:$I$69</definedName>
    <definedName name="matriz" localSheetId="2">[1]BDI!$Q$17:$V$21</definedName>
    <definedName name="matriz" localSheetId="3">[1]BDI!$Q$17:$V$21</definedName>
    <definedName name="matriz" localSheetId="5">[1]BDI!$Q$17:$V$21</definedName>
    <definedName name="matriz" localSheetId="4">[1]BDI!$Q$17:$V$21</definedName>
    <definedName name="matriz">BDI!$Q$17:$V$21</definedName>
    <definedName name="matriz2" localSheetId="2">[1]BDI!$Q$23:$V$27</definedName>
    <definedName name="matriz2" localSheetId="3">[1]BDI!$Q$23:$V$27</definedName>
    <definedName name="matriz2" localSheetId="5">[1]BDI!$Q$23:$V$27</definedName>
    <definedName name="matriz2" localSheetId="4">[1]BDI!$Q$23:$V$27</definedName>
    <definedName name="matriz2">BDI!$Q$23:$V$27</definedName>
    <definedName name="TESTE" localSheetId="2">[1]BDI!XEV:XEV*[1]BDI!XEW:XEW</definedName>
    <definedName name="TESTE" localSheetId="3">[1]BDI!XEV:XEV*[1]BDI!XEW:XEW</definedName>
    <definedName name="TESTE" localSheetId="5">[1]BDI!XEV:XEV*[1]BDI!XEW:XEW</definedName>
    <definedName name="TESTE" localSheetId="4">[1]BDI!XEV:XEV*[1]BDI!XEW:XEW</definedName>
    <definedName name="TESTE">BDI!XEV:XEV*BDI!XEW:XEW</definedName>
  </definedNames>
  <calcPr calcId="152511"/>
</workbook>
</file>

<file path=xl/calcChain.xml><?xml version="1.0" encoding="utf-8"?>
<calcChain xmlns="http://schemas.openxmlformats.org/spreadsheetml/2006/main">
  <c r="D12" i="12" l="1"/>
  <c r="H3" i="12"/>
  <c r="J14" i="10"/>
  <c r="G55" i="6"/>
  <c r="G49" i="6"/>
  <c r="G35" i="6"/>
  <c r="G12" i="6"/>
  <c r="G11" i="6"/>
  <c r="H9" i="6"/>
  <c r="I9" i="6"/>
  <c r="G9" i="6"/>
  <c r="G47" i="6"/>
  <c r="G8" i="6"/>
  <c r="I51" i="6" l="1"/>
  <c r="I50" i="6"/>
  <c r="I48" i="6"/>
  <c r="I44" i="6"/>
  <c r="I43" i="6"/>
  <c r="I42" i="6"/>
  <c r="I41" i="6"/>
  <c r="I40" i="6"/>
  <c r="I39" i="6"/>
  <c r="I34" i="6"/>
  <c r="I33" i="6"/>
  <c r="I32" i="6"/>
  <c r="I31" i="6"/>
  <c r="I28" i="6"/>
  <c r="I27" i="6"/>
  <c r="I26" i="6"/>
  <c r="I25" i="6"/>
  <c r="I24" i="6"/>
  <c r="I23" i="6"/>
  <c r="I22" i="6"/>
  <c r="I21" i="6"/>
  <c r="I18" i="6"/>
  <c r="I17" i="6"/>
  <c r="I16" i="6"/>
  <c r="I10" i="6"/>
  <c r="H8" i="11"/>
  <c r="F12" i="10"/>
  <c r="F13" i="10"/>
  <c r="H3" i="11"/>
  <c r="F11" i="10" l="1"/>
  <c r="F10" i="10"/>
  <c r="F9" i="10"/>
  <c r="F8" i="10"/>
  <c r="F7" i="10"/>
  <c r="C11" i="10"/>
  <c r="C9" i="10"/>
  <c r="C8" i="10"/>
  <c r="H3" i="10"/>
  <c r="H55" i="6" l="1"/>
  <c r="I55" i="6" s="1"/>
  <c r="I56" i="6" s="1"/>
  <c r="C13" i="10" s="1"/>
  <c r="H51" i="6"/>
  <c r="H50" i="6"/>
  <c r="H49" i="6"/>
  <c r="I49" i="6" s="1"/>
  <c r="H48" i="6"/>
  <c r="H47" i="6"/>
  <c r="I47" i="6" s="1"/>
  <c r="I52" i="6" s="1"/>
  <c r="C12" i="10" s="1"/>
  <c r="H43" i="6"/>
  <c r="H42" i="6"/>
  <c r="H41" i="6"/>
  <c r="H40" i="6"/>
  <c r="H39" i="6"/>
  <c r="H35" i="6"/>
  <c r="I35" i="6" s="1"/>
  <c r="I36" i="6" s="1"/>
  <c r="C10" i="10" s="1"/>
  <c r="H34" i="6"/>
  <c r="H33" i="6"/>
  <c r="H32" i="6"/>
  <c r="H31" i="6"/>
  <c r="H27" i="6"/>
  <c r="H26" i="6"/>
  <c r="H25" i="6"/>
  <c r="H24" i="6"/>
  <c r="H23" i="6"/>
  <c r="H22" i="6"/>
  <c r="H21" i="6"/>
  <c r="H17" i="6"/>
  <c r="H16" i="6"/>
  <c r="H12" i="6"/>
  <c r="I12" i="6" s="1"/>
  <c r="H11" i="6"/>
  <c r="I11" i="6" s="1"/>
  <c r="H10" i="6"/>
  <c r="H8" i="6"/>
  <c r="I8" i="6" s="1"/>
  <c r="I13" i="6" l="1"/>
  <c r="C7" i="10" s="1"/>
  <c r="C14" i="10" s="1"/>
  <c r="D13" i="10" s="1"/>
  <c r="I12" i="10" s="1"/>
  <c r="H3" i="7"/>
  <c r="I58" i="6" l="1"/>
  <c r="D8" i="10"/>
  <c r="I13" i="10" s="1"/>
  <c r="D9" i="10"/>
  <c r="I9" i="10" s="1"/>
  <c r="J9" i="10" s="1"/>
  <c r="D11" i="10"/>
  <c r="I10" i="10" s="1"/>
  <c r="J3" i="10"/>
  <c r="D10" i="10"/>
  <c r="I8" i="10" s="1"/>
  <c r="D7" i="10"/>
  <c r="I11" i="10" s="1"/>
  <c r="D12" i="10"/>
  <c r="I7" i="10" s="1"/>
  <c r="F49" i="6"/>
  <c r="C13" i="7"/>
  <c r="E13" i="7" s="1"/>
  <c r="F50" i="6"/>
  <c r="F21" i="6"/>
  <c r="F10" i="6"/>
  <c r="J7" i="10" l="1"/>
  <c r="J10" i="10"/>
  <c r="I14" i="10"/>
  <c r="D14" i="10"/>
  <c r="C7" i="7"/>
  <c r="C8" i="7"/>
  <c r="E8" i="7" s="1"/>
  <c r="C11" i="7"/>
  <c r="E11" i="7" s="1"/>
  <c r="G13" i="7"/>
  <c r="I13" i="7"/>
  <c r="K13" i="7"/>
  <c r="C9" i="7"/>
  <c r="E9" i="7" s="1"/>
  <c r="C12" i="7"/>
  <c r="I12" i="7" s="1"/>
  <c r="C10" i="7"/>
  <c r="E10" i="7" s="1"/>
  <c r="C14" i="7" l="1"/>
  <c r="G11" i="7"/>
  <c r="I11" i="7"/>
  <c r="K11" i="7"/>
  <c r="G9" i="7"/>
  <c r="K8" i="7"/>
  <c r="K9" i="7"/>
  <c r="K12" i="7"/>
  <c r="J3" i="7"/>
  <c r="I9" i="7"/>
  <c r="I10" i="7"/>
  <c r="G10" i="7"/>
  <c r="E12" i="7"/>
  <c r="K10" i="7"/>
  <c r="G12" i="7"/>
  <c r="G8" i="7"/>
  <c r="I8" i="7"/>
  <c r="E7" i="7"/>
  <c r="G7" i="7"/>
  <c r="I7" i="7"/>
  <c r="K7" i="7"/>
  <c r="H3" i="6"/>
  <c r="E14" i="7" l="1"/>
  <c r="E15" i="7" s="1"/>
  <c r="K14" i="7"/>
  <c r="J14" i="7" s="1"/>
  <c r="I14" i="7"/>
  <c r="H14" i="7" s="1"/>
  <c r="G14" i="7"/>
  <c r="G15" i="7" l="1"/>
  <c r="I15" i="7" s="1"/>
  <c r="K15" i="7" s="1"/>
  <c r="F14" i="7"/>
  <c r="D14" i="7"/>
  <c r="D15" i="7" s="1"/>
  <c r="R37" i="3"/>
  <c r="Q37" i="3"/>
  <c r="N34" i="3"/>
  <c r="N31" i="3"/>
  <c r="N30" i="3"/>
  <c r="N32" i="3" s="1"/>
  <c r="H25" i="3"/>
  <c r="N24" i="3"/>
  <c r="I23" i="3" s="1"/>
  <c r="I24" i="3"/>
  <c r="H24" i="3"/>
  <c r="F24" i="3"/>
  <c r="F23" i="3"/>
  <c r="G22" i="3"/>
  <c r="G21" i="3"/>
  <c r="I19" i="3"/>
  <c r="H19" i="3"/>
  <c r="I18" i="3"/>
  <c r="H18" i="3"/>
  <c r="I17" i="3"/>
  <c r="H17" i="3"/>
  <c r="I16" i="3"/>
  <c r="H16" i="3"/>
  <c r="I15" i="3"/>
  <c r="H15" i="3"/>
  <c r="P10" i="3"/>
  <c r="C13" i="3" s="1"/>
  <c r="F15" i="7" l="1"/>
  <c r="H15" i="7" s="1"/>
  <c r="J15" i="7" s="1"/>
  <c r="G17" i="3"/>
  <c r="G19" i="3"/>
  <c r="G16" i="3"/>
  <c r="G18" i="3"/>
  <c r="I20" i="3"/>
  <c r="G24" i="3"/>
  <c r="N33" i="3"/>
  <c r="N35" i="3" s="1"/>
  <c r="G42" i="3" s="1"/>
  <c r="G15" i="3"/>
  <c r="F20" i="3"/>
  <c r="J21" i="3"/>
  <c r="H23" i="3"/>
  <c r="G23" i="3" s="1"/>
  <c r="A8" i="3"/>
  <c r="H20" i="3"/>
  <c r="B40" i="3"/>
  <c r="B39" i="3"/>
  <c r="G20" i="3" l="1"/>
  <c r="N18" i="3"/>
  <c r="F27" i="3"/>
  <c r="N59" i="3" l="1"/>
  <c r="Q43" i="3"/>
  <c r="R43" i="3"/>
  <c r="R42" i="3"/>
  <c r="Q42" i="3"/>
  <c r="N20" i="3"/>
  <c r="R44" i="3" l="1"/>
  <c r="N28" i="3" s="1"/>
  <c r="Q44" i="3"/>
  <c r="N27" i="3" s="1"/>
  <c r="N22" i="3"/>
  <c r="N19" i="3" s="1"/>
  <c r="Q39" i="3"/>
  <c r="B36" i="3" l="1"/>
  <c r="N57" i="3"/>
  <c r="N58" i="3"/>
  <c r="N54" i="3" l="1"/>
  <c r="G27" i="3" s="1"/>
</calcChain>
</file>

<file path=xl/sharedStrings.xml><?xml version="1.0" encoding="utf-8"?>
<sst xmlns="http://schemas.openxmlformats.org/spreadsheetml/2006/main" count="375" uniqueCount="242">
  <si>
    <t>ITEM</t>
  </si>
  <si>
    <t>1.1</t>
  </si>
  <si>
    <t>3.1</t>
  </si>
  <si>
    <t>BDI</t>
  </si>
  <si>
    <t>DATA</t>
  </si>
  <si>
    <t>VALOR DA OBRA C/ BDI:</t>
  </si>
  <si>
    <t>CÓDIGO</t>
  </si>
  <si>
    <t>FONTE</t>
  </si>
  <si>
    <t>DESCRIÇÃO DOS SERVIÇOS</t>
  </si>
  <si>
    <t>UND</t>
  </si>
  <si>
    <t>QTDADE</t>
  </si>
  <si>
    <t>PR. UNIT. S/ BDI  (R$)</t>
  </si>
  <si>
    <t>PREÇO UNIT. C/ BDI (R$)</t>
  </si>
  <si>
    <t>VALOR (R$)</t>
  </si>
  <si>
    <t>1.</t>
  </si>
  <si>
    <t>SERVIÇOS PRELIMINARES</t>
  </si>
  <si>
    <t>m²</t>
  </si>
  <si>
    <t>2.</t>
  </si>
  <si>
    <t>MOVIMENTAÇÃO DE TERRAS E TRANSPORTE</t>
  </si>
  <si>
    <t>m³</t>
  </si>
  <si>
    <t>3.</t>
  </si>
  <si>
    <t>5.</t>
  </si>
  <si>
    <t>PLANILHA ORÇAMENTÁRIA</t>
  </si>
  <si>
    <t>6.</t>
  </si>
  <si>
    <t>6.1</t>
  </si>
  <si>
    <t>6.2</t>
  </si>
  <si>
    <t>6.3</t>
  </si>
  <si>
    <t xml:space="preserve">TOTAL COM BDI </t>
  </si>
  <si>
    <t>_______________________________________</t>
  </si>
  <si>
    <t>IVANA MICHALTCHUK</t>
  </si>
  <si>
    <t>SECRETÁRIA DA EDUCAÇÃO</t>
  </si>
  <si>
    <t>Agente Promotor</t>
  </si>
  <si>
    <t>Número do Contrato</t>
  </si>
  <si>
    <t>.</t>
  </si>
  <si>
    <t>SECRETARIA DA EDUCAÇÃO DO MUNICÍPIO LAGES</t>
  </si>
  <si>
    <t>Empreendimento</t>
  </si>
  <si>
    <t>Localização</t>
  </si>
  <si>
    <t>Programa</t>
  </si>
  <si>
    <t>VERSÃO 1.18 (Dez/2015)</t>
  </si>
  <si>
    <t>TIPO DE OBRA</t>
  </si>
  <si>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</si>
  <si>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</si>
  <si>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</si>
  <si>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</si>
  <si>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DESCRIÇÃO ANALÍTICA</t>
  </si>
  <si>
    <t>SIGLAS</t>
  </si>
  <si>
    <t>PERCENTUAL</t>
  </si>
  <si>
    <t>SITUAÇÃO</t>
  </si>
  <si>
    <t>1º QUARTIL (MÍNIMO)</t>
  </si>
  <si>
    <t>3º QUARTIL (MÁXIMO)</t>
  </si>
  <si>
    <t>Obras Portuárias, Marítimas e Fluviais</t>
  </si>
  <si>
    <t>ADMINISTRAÇÃO CENTRAL</t>
  </si>
  <si>
    <t>AC</t>
  </si>
  <si>
    <t>Fornecimento de Materiais e Equipamentos</t>
  </si>
  <si>
    <t>SEGURO E GARANTIA</t>
  </si>
  <si>
    <t>S + G</t>
  </si>
  <si>
    <t>minimos</t>
  </si>
  <si>
    <t>RISCO</t>
  </si>
  <si>
    <t>R</t>
  </si>
  <si>
    <t>DESPESAS FINANCEIRAS</t>
  </si>
  <si>
    <t>DF</t>
  </si>
  <si>
    <t>LUCRO</t>
  </si>
  <si>
    <t>L</t>
  </si>
  <si>
    <t>TAXA REPRESENTATIVA DE TRIBUTOS</t>
  </si>
  <si>
    <t>I = PIS+COFINS+ISS+CPRB</t>
  </si>
  <si>
    <t>PIS</t>
  </si>
  <si>
    <t>%</t>
  </si>
  <si>
    <t>Alíquota ISS:</t>
  </si>
  <si>
    <t>Base de cálculo:</t>
  </si>
  <si>
    <t>COFINS</t>
  </si>
  <si>
    <t>maximos</t>
  </si>
  <si>
    <t>CONTRIBUIÇÃO PREVIDENCIÁRIA SOBRE A RECEITA BRUTA</t>
  </si>
  <si>
    <t>CPRB</t>
  </si>
  <si>
    <t>6.4</t>
  </si>
  <si>
    <t>ISS</t>
  </si>
  <si>
    <t>LIMITE CONFORME ACÓRDÃO TCU 2.622/2013</t>
  </si>
  <si>
    <t>Composição do BDI para obras com mão-de-obra desonerada (conforme Lei 13.161 de 2015)</t>
  </si>
  <si>
    <t>Fórmula - Acórdão TCU 2.622/2013:</t>
  </si>
  <si>
    <t>Composição do BDI para obras com mão-de-obra onerada</t>
  </si>
  <si>
    <t>de 20,34% a 25,00%</t>
  </si>
  <si>
    <t>Justificativas e Observações:</t>
  </si>
  <si>
    <t>de 19,60% a 24,23%</t>
  </si>
  <si>
    <t>de 20,76% a 26,44%</t>
  </si>
  <si>
    <t>de 24,00% a 27,86%</t>
  </si>
  <si>
    <t>de 22,80% a 30,95%</t>
  </si>
  <si>
    <t>de 11,10% a 16,80%</t>
  </si>
  <si>
    <t>LIMITES DE BDI</t>
  </si>
  <si>
    <t>Obs¹: Para pagamento de material em canteiro, quando possível nos programas do Gestor, o BDI de Materiais deve ser limitado a 12,00%.</t>
  </si>
  <si>
    <t>Calculo real:</t>
  </si>
  <si>
    <t>Declaração do Tomador dos Recursos:</t>
  </si>
  <si>
    <t>1= abaixo</t>
  </si>
  <si>
    <t>2= dentro</t>
  </si>
  <si>
    <t>3= acima</t>
  </si>
  <si>
    <t>real</t>
  </si>
  <si>
    <t>OK</t>
  </si>
  <si>
    <t>final</t>
  </si>
  <si>
    <t>Data</t>
  </si>
  <si>
    <t>Percentual do BDI inferior ao limite estipulado pelo Acórdão TCU 2.622/2013.</t>
  </si>
  <si>
    <t>2= final abaixo</t>
  </si>
  <si>
    <t>Percentual do BDI quando calculado sem desoneração é inferior ao limite estipulado pelo Acórdão TCU 2.622/2013.</t>
  </si>
  <si>
    <t>3= final dentro real abaixo</t>
  </si>
  <si>
    <t>OK!</t>
  </si>
  <si>
    <t>4= final dentro real dentro</t>
  </si>
  <si>
    <t>OK! Percentual do BDI quando calculado sem desoneração atende ao limite estipulado pelo Acórdão TCU 2.622/2013.</t>
  </si>
  <si>
    <t>5= final acima real dentro</t>
  </si>
  <si>
    <t>Responsável Técnico pela Composição do BDI</t>
  </si>
  <si>
    <t>Responsável indicado pelo Tomador</t>
  </si>
  <si>
    <t>Percentual do BDI superior ao limite estipulado pelo Acórdão TCU 2.622/2013.</t>
  </si>
  <si>
    <t>6= final acima real acima</t>
  </si>
  <si>
    <t xml:space="preserve">Nome: </t>
  </si>
  <si>
    <t>Nome:</t>
  </si>
  <si>
    <t>Registro:</t>
  </si>
  <si>
    <t>Cargo:</t>
  </si>
  <si>
    <t>Eu, responsável técnico pelo orçamento, declaro para os devidos fins, que a opção pela desoneração sobre a folha de pagamento é mais adequada para a administração pública.</t>
  </si>
  <si>
    <t>ART/RRT:</t>
  </si>
  <si>
    <t>CPF:</t>
  </si>
  <si>
    <t>Eu, responsável técnico pelo orçamento, declaro para os devidos fins, que a opção pela oneração sobre a folha de pagamento é mais adequada para a administração pública.</t>
  </si>
  <si>
    <t>onerado</t>
  </si>
  <si>
    <t>desonerado</t>
  </si>
  <si>
    <t>CRONOGRAMA FÍSICO/FINANCEIRO</t>
  </si>
  <si>
    <t>Valor Acumulado</t>
  </si>
  <si>
    <t>Mês 01</t>
  </si>
  <si>
    <t>Mês 02</t>
  </si>
  <si>
    <t>Mês 03</t>
  </si>
  <si>
    <t>No mês</t>
  </si>
  <si>
    <t>Valor Medido</t>
  </si>
  <si>
    <t>ACUMULADO</t>
  </si>
  <si>
    <t>Placa de obra em chapa de aço galvanizado - Modelo PML - 1,25x2,50m</t>
  </si>
  <si>
    <t>DEINFRA</t>
  </si>
  <si>
    <t>Subtotal item 1.</t>
  </si>
  <si>
    <t>Subtotal item 2.</t>
  </si>
  <si>
    <t>Subtotal item 3.</t>
  </si>
  <si>
    <t>Subtotal item 5.</t>
  </si>
  <si>
    <t>Subtotal item 6.</t>
  </si>
  <si>
    <t>2.1</t>
  </si>
  <si>
    <t>m</t>
  </si>
  <si>
    <t>5.1</t>
  </si>
  <si>
    <t>3.2</t>
  </si>
  <si>
    <t>3.3</t>
  </si>
  <si>
    <t>3.4</t>
  </si>
  <si>
    <t>1.2</t>
  </si>
  <si>
    <t>1.3</t>
  </si>
  <si>
    <t xml:space="preserve">Locação de obra </t>
  </si>
  <si>
    <t>SERVIÇOS EM CONCRETO</t>
  </si>
  <si>
    <t>Concreto 25 Mpa - Usinado e bombeado</t>
  </si>
  <si>
    <t>Forma de madeira - tábuas ou compensado resinado</t>
  </si>
  <si>
    <t>kg</t>
  </si>
  <si>
    <t xml:space="preserve">Armação de blocos, sapatas, vigas, pilares - Aço CA-60 de 5mm </t>
  </si>
  <si>
    <t>3.5</t>
  </si>
  <si>
    <t xml:space="preserve">Armação de blocos, sapatas, vigas, pilares - Aço CA-50 de 6,30mm </t>
  </si>
  <si>
    <t>Lastro de concreto magro para fundações</t>
  </si>
  <si>
    <t>3.6</t>
  </si>
  <si>
    <t>Lastro de brita para contrapiso - espessura: 6cm</t>
  </si>
  <si>
    <t>5.2</t>
  </si>
  <si>
    <t>5.3</t>
  </si>
  <si>
    <t>FECHAMENTOS E REVESTIMENTOS</t>
  </si>
  <si>
    <t>1.4</t>
  </si>
  <si>
    <t>PISOS</t>
  </si>
  <si>
    <t>ESQUADRIAS</t>
  </si>
  <si>
    <t>SERVIÇOS DIVERSOS</t>
  </si>
  <si>
    <t>VALOR</t>
  </si>
  <si>
    <t>Mês 04</t>
  </si>
  <si>
    <t>TOTAL C/BDI</t>
  </si>
  <si>
    <t>Leiva em placa colocada</t>
  </si>
  <si>
    <t>Broca de concreto armado 15Mpa - 20 cm</t>
  </si>
  <si>
    <t>Portao de ferro galvanizado</t>
  </si>
  <si>
    <t>Limpeza final de obra - construção e terreno</t>
  </si>
  <si>
    <t>Colocacao de meio fio / Pre-Moldado</t>
  </si>
  <si>
    <t>Limpeza do terreno capoeira baixa</t>
  </si>
  <si>
    <t>Alvenaria tijolos 6 furos 12 cm</t>
  </si>
  <si>
    <t xml:space="preserve">Armação de blocos, sapatas, vigas, pilares - Aço CA-50 de 8mm </t>
  </si>
  <si>
    <t>Grades de ferro p/ fechamento lateral</t>
  </si>
  <si>
    <t>Pintura acrilica - 2 demaos</t>
  </si>
  <si>
    <t>Pintura Esmalte sintético superf. metálica - 2d + fundo</t>
  </si>
  <si>
    <t>42562 + 42703</t>
  </si>
  <si>
    <t>5.4</t>
  </si>
  <si>
    <t>Pingadeira de concreto Pré-Moldada - 18cm</t>
  </si>
  <si>
    <t>Calcadas de concreto desempenado com 6cm (13,5MPa) (ACESSO)</t>
  </si>
  <si>
    <t>2.2</t>
  </si>
  <si>
    <t>M3</t>
  </si>
  <si>
    <t>Escavacao mecanica de solos ate 1m (NIVELAMENTO FRENTE)</t>
  </si>
  <si>
    <t>UNI</t>
  </si>
  <si>
    <t xml:space="preserve">Retirada de alambrado de tela galvanizada </t>
  </si>
  <si>
    <t xml:space="preserve">Alambrado de tela galvanizado malha 8 fio 12, c/ tubo galv. 2" </t>
  </si>
  <si>
    <t>FECHADURA ELETRÔNICA COM INTERCOMUNICADOR + FIAÇÃO</t>
  </si>
  <si>
    <t>1.5</t>
  </si>
  <si>
    <t>Demolicao de calcada e passeios com 06 cm</t>
  </si>
  <si>
    <t>m2</t>
  </si>
  <si>
    <t>SINAPI</t>
  </si>
  <si>
    <t>C1400</t>
  </si>
  <si>
    <t>SEINFRA</t>
  </si>
  <si>
    <t>3.7</t>
  </si>
  <si>
    <t>Reboco desempenado</t>
  </si>
  <si>
    <t>Chapisco</t>
  </si>
  <si>
    <t>Acabamento polido para concreto</t>
  </si>
  <si>
    <t>6.5</t>
  </si>
  <si>
    <t>Aquamaris</t>
  </si>
  <si>
    <t>Magalu</t>
  </si>
  <si>
    <t>Upperseg</t>
  </si>
  <si>
    <t>Composição 1</t>
  </si>
  <si>
    <t>MERCADO 1</t>
  </si>
  <si>
    <t>RICARDO KAZUITI OMURA JUNIOR</t>
  </si>
  <si>
    <t>ENGENHEIRO CIVIL</t>
  </si>
  <si>
    <t>4.</t>
  </si>
  <si>
    <t>4.1</t>
  </si>
  <si>
    <t>4.2</t>
  </si>
  <si>
    <t>4.3</t>
  </si>
  <si>
    <t>4.4</t>
  </si>
  <si>
    <t>4.5</t>
  </si>
  <si>
    <t>5.5</t>
  </si>
  <si>
    <t>7.</t>
  </si>
  <si>
    <t>7.1</t>
  </si>
  <si>
    <t>Item 6.5</t>
  </si>
  <si>
    <t>Valor Adotado (média)</t>
  </si>
  <si>
    <t>PESQUISA DE MERCADO</t>
  </si>
  <si>
    <t>CURVA ABC</t>
  </si>
  <si>
    <t>OBS: Todos os referenciais de preços constantes nesta planilha foram retirados na tabela SINAPI do mês de Março de 2024, conforme o Decreto nº 7.983, Art. 3o, de 8 de abril de 2013. Quando não constante em tabela SINAPI, a referência de preço foi retirada da tabela DEINFRA e SEINFRA.</t>
  </si>
  <si>
    <t>Ricardo Kazuiti Omura Junior</t>
  </si>
  <si>
    <t>CREA-SC 157160-2</t>
  </si>
  <si>
    <t>Subtotal item 4.</t>
  </si>
  <si>
    <t>A</t>
  </si>
  <si>
    <t>B</t>
  </si>
  <si>
    <t>C</t>
  </si>
  <si>
    <t>Retirada e recolocação de PORTÃO de tela galvanizada, por metro quadrado</t>
  </si>
  <si>
    <t>Subtotal item 7.</t>
  </si>
  <si>
    <t>Preço base:  SINAPI MARÇO/2024 - DEINFRA JANEIRO/2021+INCC-M/FGV até abril/2024 - SEINFRA TABELA 028.1 DESONERADA</t>
  </si>
  <si>
    <t>Preço base:  SINAPI MARÇO/2024 - DEINFRA JANEIRO/2021+ INCC-M/FGV até abril/2024 - SEINFRA TABELA 028.1 DESONERADA</t>
  </si>
  <si>
    <t xml:space="preserve"> R. Alberto Nepomuceno, nº 91 - São Paulo, Lages - SC, 88506-565</t>
  </si>
  <si>
    <t>INCC-M</t>
  </si>
  <si>
    <t>Acumulado 2021</t>
  </si>
  <si>
    <t>Acumulado 2022</t>
  </si>
  <si>
    <t>Acumulado 2023</t>
  </si>
  <si>
    <t>Acumulado até abril/2024</t>
  </si>
  <si>
    <t>Índice de reajuste aplico sobre os preços do DEINFRA</t>
  </si>
  <si>
    <t>Índice Nacional da Construção Civil (INCC-M) acumulado desde a última atualização da tabela do DEINFRA até o presente momento.</t>
  </si>
  <si>
    <t>Obra: Contratação de empresa de engenharia para reforma do fechamento externo do CEIM Bairro São Paulo com fornecimento de mão de obra e material.</t>
  </si>
  <si>
    <t>Contratação de empresa de engenharia para reforma do fechamento externo do CEIM Bairro São Paulo com fornecimento de mão de obra e material.</t>
  </si>
  <si>
    <t>Responsável Técnico: Ricardo Kazuiti Omura Junior     ART 9292992-5</t>
  </si>
  <si>
    <t>Responsável Técnico: Ricardo Kazuiti Omura Junior   ART 9292992-5</t>
  </si>
  <si>
    <t>ART 9292992-5</t>
  </si>
  <si>
    <t>Responsável Técnico: Ricardo Kazuiti Omura Junior       ART 9292992-5</t>
  </si>
  <si>
    <t>Responsável Técnico: Ricardo Kazuiti Omura Junior          ART 9292992-5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</si>
</sst>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R$&quot;\ * #,##0.00_-;\-&quot;R$&quot;\ * #,##0.00_-;_-&quot;R$&quot;\ * &quot;-&quot;??_-;_-@_-"/>
    <numFmt numFmtId="165" formatCode="_(* #,##0.00_);_(* \(#,##0.00\);_(* &quot;-&quot;??_);_(@_)"/>
    <numFmt numFmtId="166" formatCode="&quot;R$&quot;#,##0.00"/>
  </numFmts>
  <fonts count="39"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1"/>
      <name val="Arial"/>
      <family val="2"/>
    </font>
    <font>
      <b/>
      <sz val="9"/>
      <name val="Arial"/>
      <family val="2"/>
    </font>
    <font>
      <sz val="8"/>
      <name val="Arial"/>
      <family val="2"/>
    </font>
    <font>
      <b/>
      <sz val="8"/>
      <name val="Arial"/>
      <family val="2"/>
    </font>
    <font>
      <sz val="9"/>
      <name val="Arial"/>
      <family val="2"/>
    </font>
    <font>
      <b/>
      <sz val="16"/>
      <color theme="1"/>
      <name val="Arial"/>
      <family val="2"/>
    </font>
    <font>
      <sz val="10"/>
      <name val="Arial"/>
      <family val="2"/>
    </font>
    <font>
      <b/>
      <sz val="11"/>
      <name val="Arial"/>
      <family val="2"/>
    </font>
    <font>
      <sz val="12"/>
      <color theme="1"/>
      <name val="Calibri"/>
      <family val="2"/>
      <scheme val="minor"/>
    </font>
    <font>
      <b/>
      <sz val="12"/>
      <color theme="1"/>
      <name val="Calibri"/>
      <family val="2"/>
      <scheme val="minor"/>
    </font>
    <font>
      <sz val="8"/>
      <color rgb="FF000000"/>
      <name val="Tahoma"/>
      <family val="2"/>
    </font>
    <font>
      <b/>
      <sz val="7"/>
      <name val="Arial"/>
      <family val="2"/>
    </font>
    <font>
      <sz val="7"/>
      <name val="Arial"/>
      <family val="2"/>
    </font>
    <font>
      <sz val="11"/>
      <color indexed="8"/>
      <name val="Arial"/>
      <family val="2"/>
    </font>
    <font>
      <sz val="7"/>
      <color indexed="9"/>
      <name val="Arial"/>
      <family val="2"/>
    </font>
    <font>
      <sz val="7.5"/>
      <name val="Arial"/>
      <family val="2"/>
    </font>
    <font>
      <sz val="7.5"/>
      <color indexed="9"/>
      <name val="Arial"/>
      <family val="2"/>
    </font>
    <font>
      <sz val="10"/>
      <color indexed="41"/>
      <name val="Arial"/>
      <family val="2"/>
    </font>
    <font>
      <b/>
      <sz val="12"/>
      <color indexed="9"/>
      <name val="Arial"/>
      <family val="2"/>
    </font>
    <font>
      <sz val="10"/>
      <color indexed="9"/>
      <name val="Arial"/>
      <family val="2"/>
    </font>
    <font>
      <b/>
      <sz val="12"/>
      <name val="Arial"/>
      <family val="2"/>
    </font>
    <font>
      <sz val="8"/>
      <color indexed="10"/>
      <name val="Arial"/>
      <family val="2"/>
    </font>
    <font>
      <b/>
      <sz val="10"/>
      <name val="Arial"/>
      <family val="2"/>
    </font>
    <font>
      <b/>
      <sz val="11"/>
      <color indexed="8"/>
      <name val="Arial"/>
      <family val="2"/>
    </font>
    <font>
      <b/>
      <sz val="14"/>
      <name val="Arial"/>
      <family val="2"/>
    </font>
    <font>
      <sz val="10"/>
      <color indexed="8"/>
      <name val="Arial"/>
      <family val="2"/>
    </font>
    <font>
      <sz val="8"/>
      <color indexed="8"/>
      <name val="Arial"/>
      <family val="2"/>
    </font>
    <font>
      <b/>
      <sz val="10"/>
      <color indexed="9"/>
      <name val="Arial"/>
      <family val="2"/>
    </font>
    <font>
      <sz val="9"/>
      <color indexed="8"/>
      <name val="Arial"/>
      <family val="2"/>
    </font>
    <font>
      <b/>
      <sz val="20"/>
      <color theme="1"/>
      <name val="Arial"/>
      <family val="2"/>
    </font>
    <font>
      <sz val="11"/>
      <color rgb="FF000000"/>
      <name val="Calibri"/>
      <family val="2"/>
    </font>
    <font>
      <sz val="11"/>
      <color rgb="FFFF0000"/>
      <name val="Calibri"/>
      <family val="2"/>
      <scheme val="minor"/>
    </font>
    <font>
      <b/>
      <sz val="22"/>
      <color theme="1"/>
      <name val="Arial"/>
      <family val="2"/>
    </font>
    <font>
      <b/>
      <sz val="12"/>
      <color theme="1"/>
      <name val="Arial"/>
      <family val="2"/>
    </font>
    <font>
      <b/>
      <sz val="11"/>
      <color theme="1"/>
      <name val="Calibri"/>
      <family val="2"/>
      <scheme val="minor"/>
    </font>
  </fonts>
  <fills count="17">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indexed="22"/>
        <bgColor indexed="64"/>
      </patternFill>
    </fill>
    <fill>
      <patternFill patternType="solid">
        <fgColor indexed="43"/>
        <bgColor indexed="64"/>
      </patternFill>
    </fill>
    <fill>
      <patternFill patternType="solid">
        <fgColor indexed="17"/>
        <bgColor indexed="64"/>
      </patternFill>
    </fill>
    <fill>
      <patternFill patternType="solid">
        <fgColor indexed="41"/>
        <bgColor indexed="64"/>
      </patternFill>
    </fill>
    <fill>
      <patternFill patternType="solid">
        <fgColor indexed="9"/>
        <bgColor indexed="64"/>
      </patternFill>
    </fill>
    <fill>
      <patternFill patternType="solid">
        <fgColor indexed="42"/>
        <bgColor indexed="64"/>
      </patternFill>
    </fill>
    <fill>
      <patternFill patternType="solid">
        <fgColor indexed="1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249977111117893"/>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54"/>
      </left>
      <right style="hair">
        <color indexed="64"/>
      </right>
      <top style="medium">
        <color indexed="54"/>
      </top>
      <bottom style="hair">
        <color indexed="64"/>
      </bottom>
      <diagonal/>
    </border>
    <border>
      <left style="hair">
        <color indexed="64"/>
      </left>
      <right style="medium">
        <color indexed="54"/>
      </right>
      <top style="medium">
        <color indexed="54"/>
      </top>
      <bottom style="hair">
        <color indexed="64"/>
      </bottom>
      <diagonal/>
    </border>
    <border>
      <left style="medium">
        <color indexed="54"/>
      </left>
      <right style="hair">
        <color indexed="64"/>
      </right>
      <top style="hair">
        <color indexed="64"/>
      </top>
      <bottom style="hair">
        <color indexed="64"/>
      </bottom>
      <diagonal/>
    </border>
    <border>
      <left style="hair">
        <color indexed="64"/>
      </left>
      <right style="medium">
        <color indexed="54"/>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medium">
        <color indexed="54"/>
      </left>
      <right style="hair">
        <color indexed="64"/>
      </right>
      <top style="hair">
        <color indexed="64"/>
      </top>
      <bottom style="medium">
        <color indexed="54"/>
      </bottom>
      <diagonal/>
    </border>
    <border>
      <left style="hair">
        <color indexed="64"/>
      </left>
      <right/>
      <top style="hair">
        <color indexed="64"/>
      </top>
      <bottom style="medium">
        <color indexed="54"/>
      </bottom>
      <diagonal/>
    </border>
    <border>
      <left/>
      <right/>
      <top style="medium">
        <color indexed="54"/>
      </top>
      <bottom style="medium">
        <color indexed="54"/>
      </bottom>
      <diagonal/>
    </border>
    <border>
      <left/>
      <right style="hair">
        <color indexed="64"/>
      </right>
      <top style="medium">
        <color indexed="54"/>
      </top>
      <bottom style="medium">
        <color indexed="54"/>
      </bottom>
      <diagonal/>
    </border>
    <border>
      <left style="hair">
        <color indexed="64"/>
      </left>
      <right style="medium">
        <color indexed="54"/>
      </right>
      <top style="medium">
        <color indexed="54"/>
      </top>
      <bottom style="medium">
        <color indexed="54"/>
      </bottom>
      <diagonal/>
    </border>
    <border>
      <left/>
      <right style="hair">
        <color indexed="64"/>
      </right>
      <top style="hair">
        <color indexed="64"/>
      </top>
      <bottom style="thin">
        <color indexed="64"/>
      </bottom>
      <diagonal/>
    </border>
    <border>
      <left style="hair">
        <color indexed="64"/>
      </left>
      <right/>
      <top style="thin">
        <color indexed="64"/>
      </top>
      <bottom style="thin">
        <color indexed="64"/>
      </bottom>
      <diagonal/>
    </border>
    <border>
      <left/>
      <right style="thin">
        <color indexed="64"/>
      </right>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top/>
      <bottom style="medium">
        <color indexed="64"/>
      </bottom>
      <diagonal/>
    </border>
    <border>
      <left/>
      <right/>
      <top style="medium">
        <color indexed="64"/>
      </top>
      <bottom/>
      <diagonal/>
    </border>
    <border>
      <left/>
      <right/>
      <top style="hair">
        <color indexed="64"/>
      </top>
      <bottom style="hair">
        <color indexed="64"/>
      </bottom>
      <diagonal/>
    </border>
    <border>
      <left style="thick">
        <color indexed="64"/>
      </left>
      <right/>
      <top/>
      <bottom style="thick">
        <color indexed="64"/>
      </bottom>
      <diagonal/>
    </border>
    <border>
      <left/>
      <right/>
      <top style="hair">
        <color indexed="64"/>
      </top>
      <bottom style="thick">
        <color indexed="64"/>
      </bottom>
      <diagonal/>
    </border>
    <border>
      <left/>
      <right style="thick">
        <color indexed="64"/>
      </right>
      <top/>
      <bottom style="thick">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medium">
        <color indexed="64"/>
      </left>
      <right/>
      <top style="medium">
        <color indexed="64"/>
      </top>
      <bottom/>
      <diagonal/>
    </border>
  </borders>
  <cellStyleXfs count="16">
    <xf numFmtId="0" fontId="0" fillId="0" borderId="0"/>
    <xf numFmtId="164" fontId="1"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0" fillId="0" borderId="0"/>
    <xf numFmtId="0" fontId="10" fillId="0" borderId="0"/>
    <xf numFmtId="0" fontId="17" fillId="0" borderId="0"/>
    <xf numFmtId="0" fontId="8" fillId="0" borderId="0"/>
    <xf numFmtId="0" fontId="10" fillId="0" borderId="0"/>
    <xf numFmtId="0" fontId="10" fillId="0" borderId="0"/>
    <xf numFmtId="9" fontId="17" fillId="0" borderId="0" applyFont="0" applyFill="0" applyBorder="0" applyAlignment="0" applyProtection="0"/>
    <xf numFmtId="165" fontId="10" fillId="0" borderId="0" applyFont="0" applyFill="0" applyBorder="0" applyAlignment="0" applyProtection="0"/>
    <xf numFmtId="9" fontId="1" fillId="0" borderId="0" applyFont="0" applyFill="0" applyBorder="0" applyAlignment="0" applyProtection="0"/>
    <xf numFmtId="0" fontId="34" fillId="0" borderId="0" applyNumberFormat="0" applyBorder="0" applyProtection="0"/>
    <xf numFmtId="164" fontId="1" fillId="0" borderId="0" applyFont="0" applyFill="0" applyBorder="0" applyAlignment="0" applyProtection="0"/>
  </cellStyleXfs>
  <cellXfs count="355">
    <xf numFmtId="0" fontId="0" fillId="0" borderId="0" xfId="0"/>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2" applyFont="1" applyBorder="1" applyAlignment="1">
      <alignment horizontal="center" vertical="center"/>
    </xf>
    <xf numFmtId="0" fontId="4" fillId="0" borderId="1" xfId="0" applyFont="1" applyBorder="1" applyAlignment="1">
      <alignment horizontal="left" vertical="center" wrapText="1"/>
    </xf>
    <xf numFmtId="164" fontId="4" fillId="0" borderId="1" xfId="3" applyNumberFormat="1" applyFont="1" applyBorder="1" applyAlignment="1">
      <alignment horizontal="left" vertical="center"/>
    </xf>
    <xf numFmtId="164" fontId="2" fillId="5" borderId="1" xfId="0" applyNumberFormat="1" applyFont="1" applyFill="1" applyBorder="1" applyAlignment="1">
      <alignment vertical="center"/>
    </xf>
    <xf numFmtId="0" fontId="2" fillId="0" borderId="0" xfId="0" applyFont="1" applyAlignment="1">
      <alignment horizontal="right" vertical="center"/>
    </xf>
    <xf numFmtId="164" fontId="2" fillId="0" borderId="0" xfId="0" applyNumberFormat="1" applyFont="1" applyAlignment="1">
      <alignment vertical="center"/>
    </xf>
    <xf numFmtId="0" fontId="2" fillId="5" borderId="2" xfId="0" applyFont="1" applyFill="1" applyBorder="1" applyAlignment="1">
      <alignment horizontal="center" vertical="center"/>
    </xf>
    <xf numFmtId="0" fontId="4" fillId="0" borderId="0" xfId="0" applyFont="1" applyAlignment="1">
      <alignment horizontal="center" vertical="center"/>
    </xf>
    <xf numFmtId="0" fontId="4" fillId="0" borderId="0" xfId="2" applyFont="1" applyAlignment="1">
      <alignment horizontal="center" vertical="center"/>
    </xf>
    <xf numFmtId="0" fontId="4" fillId="0" borderId="0" xfId="2" applyFont="1" applyAlignment="1">
      <alignment horizontal="left" vertical="center"/>
    </xf>
    <xf numFmtId="2" fontId="3" fillId="0" borderId="0" xfId="1" applyNumberFormat="1" applyFont="1" applyAlignment="1">
      <alignment horizontal="center" vertical="center"/>
    </xf>
    <xf numFmtId="164" fontId="4" fillId="0" borderId="0" xfId="2" applyNumberFormat="1" applyFont="1" applyAlignment="1">
      <alignment horizontal="left" vertical="center"/>
    </xf>
    <xf numFmtId="164" fontId="4" fillId="0" borderId="0" xfId="3" applyNumberFormat="1" applyFont="1" applyAlignment="1">
      <alignment horizontal="left" vertical="center"/>
    </xf>
    <xf numFmtId="164" fontId="2" fillId="5" borderId="1" xfId="0" applyNumberFormat="1" applyFont="1" applyFill="1" applyBorder="1" applyAlignment="1">
      <alignment horizontal="left" vertical="center"/>
    </xf>
    <xf numFmtId="0" fontId="1" fillId="0" borderId="0" xfId="0" applyFont="1"/>
    <xf numFmtId="164" fontId="1" fillId="0" borderId="0" xfId="0" applyNumberFormat="1" applyFont="1"/>
    <xf numFmtId="2" fontId="4" fillId="0" borderId="1" xfId="3" quotePrefix="1" applyNumberFormat="1" applyFont="1" applyBorder="1" applyAlignment="1">
      <alignment horizontal="center" vertical="center"/>
    </xf>
    <xf numFmtId="0" fontId="10" fillId="0" borderId="0" xfId="5"/>
    <xf numFmtId="0" fontId="15" fillId="0" borderId="0" xfId="6" applyFont="1" applyProtection="1">
      <protection hidden="1"/>
    </xf>
    <xf numFmtId="0" fontId="16" fillId="0" borderId="0" xfId="6" applyFont="1" applyProtection="1">
      <protection hidden="1"/>
    </xf>
    <xf numFmtId="0" fontId="18" fillId="0" borderId="0" xfId="7" applyFont="1" applyAlignment="1">
      <alignment horizontal="center"/>
    </xf>
    <xf numFmtId="0" fontId="10" fillId="7" borderId="0" xfId="5" applyFill="1"/>
    <xf numFmtId="2" fontId="19" fillId="8" borderId="15" xfId="8" applyNumberFormat="1" applyFont="1" applyFill="1" applyBorder="1" applyAlignment="1" applyProtection="1">
      <alignment horizontal="left"/>
      <protection locked="0"/>
    </xf>
    <xf numFmtId="0" fontId="20" fillId="0" borderId="0" xfId="7" applyFont="1" applyAlignment="1">
      <alignment horizontal="center"/>
    </xf>
    <xf numFmtId="0" fontId="10" fillId="0" borderId="0" xfId="5" applyAlignment="1">
      <alignment horizontal="left"/>
    </xf>
    <xf numFmtId="0" fontId="21" fillId="0" borderId="0" xfId="5" applyFont="1" applyAlignment="1">
      <alignment horizontal="right"/>
    </xf>
    <xf numFmtId="0" fontId="23" fillId="0" borderId="0" xfId="5" applyFont="1"/>
    <xf numFmtId="0" fontId="23" fillId="0" borderId="0" xfId="5" applyFont="1" applyAlignment="1" applyProtection="1">
      <alignment horizontal="left"/>
      <protection locked="0"/>
    </xf>
    <xf numFmtId="0" fontId="23" fillId="7" borderId="0" xfId="5" applyFont="1" applyFill="1"/>
    <xf numFmtId="14" fontId="7" fillId="0" borderId="0" xfId="9" applyNumberFormat="1" applyFont="1" applyAlignment="1" applyProtection="1">
      <alignment horizontal="center" vertical="center" textRotation="180" wrapText="1"/>
      <protection hidden="1"/>
    </xf>
    <xf numFmtId="0" fontId="7" fillId="0" borderId="0" xfId="9" applyFont="1" applyAlignment="1" applyProtection="1">
      <alignment horizontal="center" vertical="center" wrapText="1"/>
      <protection hidden="1"/>
    </xf>
    <xf numFmtId="14" fontId="7" fillId="0" borderId="0" xfId="9" applyNumberFormat="1" applyFont="1" applyAlignment="1" applyProtection="1">
      <alignment vertical="center" textRotation="180" wrapText="1"/>
      <protection hidden="1"/>
    </xf>
    <xf numFmtId="0" fontId="10" fillId="0" borderId="0" xfId="5" applyAlignment="1">
      <alignment horizontal="left" wrapText="1"/>
    </xf>
    <xf numFmtId="14" fontId="7" fillId="0" borderId="0" xfId="9" applyNumberFormat="1" applyFont="1" applyAlignment="1" applyProtection="1">
      <alignment vertical="center" wrapText="1"/>
      <protection hidden="1"/>
    </xf>
    <xf numFmtId="14" fontId="7" fillId="0" borderId="0" xfId="9" applyNumberFormat="1" applyFont="1" applyAlignment="1" applyProtection="1">
      <alignment horizontal="center" vertical="center" wrapText="1"/>
      <protection hidden="1"/>
    </xf>
    <xf numFmtId="0" fontId="10" fillId="0" borderId="8" xfId="5" applyBorder="1" applyProtection="1">
      <protection locked="0"/>
    </xf>
    <xf numFmtId="10" fontId="10" fillId="0" borderId="0" xfId="5" applyNumberFormat="1" applyAlignment="1">
      <alignment horizontal="center" wrapText="1"/>
    </xf>
    <xf numFmtId="0" fontId="7" fillId="0" borderId="5" xfId="9" applyFont="1" applyBorder="1" applyAlignment="1" applyProtection="1">
      <alignment horizontal="center" vertical="center" wrapText="1"/>
      <protection hidden="1"/>
    </xf>
    <xf numFmtId="14" fontId="7" fillId="0" borderId="5" xfId="9" applyNumberFormat="1" applyFont="1" applyBorder="1" applyAlignment="1" applyProtection="1">
      <alignment horizontal="center" vertical="center" wrapText="1"/>
      <protection hidden="1"/>
    </xf>
    <xf numFmtId="14" fontId="7" fillId="0" borderId="22" xfId="9" applyNumberFormat="1" applyFont="1" applyBorder="1" applyAlignment="1" applyProtection="1">
      <alignment horizontal="center" vertical="center" wrapText="1"/>
      <protection hidden="1"/>
    </xf>
    <xf numFmtId="0" fontId="6" fillId="0" borderId="23" xfId="9" applyFont="1" applyBorder="1" applyAlignment="1" applyProtection="1">
      <alignment horizontal="center" vertical="center" wrapText="1"/>
      <protection hidden="1"/>
    </xf>
    <xf numFmtId="14" fontId="6" fillId="0" borderId="24" xfId="9" applyNumberFormat="1" applyFont="1" applyBorder="1" applyAlignment="1" applyProtection="1">
      <alignment vertical="center" wrapText="1"/>
      <protection hidden="1"/>
    </xf>
    <xf numFmtId="0" fontId="6" fillId="0" borderId="24" xfId="5" applyFont="1" applyBorder="1" applyAlignment="1">
      <alignment horizontal="center" wrapText="1"/>
    </xf>
    <xf numFmtId="10" fontId="10" fillId="0" borderId="24" xfId="5" applyNumberFormat="1" applyBorder="1" applyAlignment="1" applyProtection="1">
      <alignment horizontal="center" wrapText="1"/>
      <protection locked="0"/>
    </xf>
    <xf numFmtId="0" fontId="10" fillId="0" borderId="24" xfId="5" applyBorder="1" applyAlignment="1">
      <alignment horizontal="center" wrapText="1"/>
    </xf>
    <xf numFmtId="10" fontId="4" fillId="10" borderId="25" xfId="7" applyNumberFormat="1" applyFont="1" applyFill="1" applyBorder="1" applyAlignment="1">
      <alignment horizontal="center" wrapText="1"/>
    </xf>
    <xf numFmtId="0" fontId="6" fillId="0" borderId="26" xfId="9" applyFont="1" applyBorder="1" applyAlignment="1" applyProtection="1">
      <alignment horizontal="center" vertical="center" wrapText="1"/>
      <protection hidden="1"/>
    </xf>
    <xf numFmtId="14" fontId="6" fillId="0" borderId="27" xfId="9" applyNumberFormat="1" applyFont="1" applyBorder="1" applyAlignment="1" applyProtection="1">
      <alignment vertical="center" wrapText="1"/>
      <protection hidden="1"/>
    </xf>
    <xf numFmtId="0" fontId="6" fillId="0" borderId="27" xfId="5" applyFont="1" applyBorder="1" applyAlignment="1">
      <alignment horizontal="center" wrapText="1"/>
    </xf>
    <xf numFmtId="10" fontId="10" fillId="0" borderId="27" xfId="5" applyNumberFormat="1" applyBorder="1" applyAlignment="1" applyProtection="1">
      <alignment horizontal="center" wrapText="1"/>
      <protection locked="0"/>
    </xf>
    <xf numFmtId="0" fontId="10" fillId="0" borderId="27" xfId="5" applyBorder="1" applyAlignment="1">
      <alignment horizontal="center" wrapText="1"/>
    </xf>
    <xf numFmtId="10" fontId="17" fillId="0" borderId="0" xfId="7" applyNumberFormat="1" applyAlignment="1">
      <alignment horizontal="left" wrapText="1"/>
    </xf>
    <xf numFmtId="10" fontId="10" fillId="0" borderId="0" xfId="5" applyNumberFormat="1"/>
    <xf numFmtId="10" fontId="10" fillId="0" borderId="0" xfId="5" applyNumberFormat="1" applyAlignment="1">
      <alignment horizontal="left"/>
    </xf>
    <xf numFmtId="10" fontId="10" fillId="0" borderId="27" xfId="5" applyNumberFormat="1" applyBorder="1" applyAlignment="1">
      <alignment horizontal="center" wrapText="1"/>
    </xf>
    <xf numFmtId="2" fontId="10" fillId="0" borderId="0" xfId="5" applyNumberFormat="1" applyAlignment="1">
      <alignment horizontal="left"/>
    </xf>
    <xf numFmtId="0" fontId="6" fillId="0" borderId="32" xfId="9" applyFont="1" applyBorder="1" applyAlignment="1" applyProtection="1">
      <alignment horizontal="center" vertical="center" wrapText="1"/>
      <protection hidden="1"/>
    </xf>
    <xf numFmtId="14" fontId="6" fillId="0" borderId="33" xfId="9" applyNumberFormat="1" applyFont="1" applyBorder="1" applyAlignment="1" applyProtection="1">
      <alignment vertical="center" wrapText="1"/>
      <protection hidden="1"/>
    </xf>
    <xf numFmtId="0" fontId="6" fillId="0" borderId="33" xfId="5" applyFont="1" applyBorder="1" applyAlignment="1">
      <alignment horizontal="center" wrapText="1"/>
    </xf>
    <xf numFmtId="10" fontId="10" fillId="0" borderId="33" xfId="5" applyNumberFormat="1" applyBorder="1" applyAlignment="1">
      <alignment horizontal="center" wrapText="1"/>
    </xf>
    <xf numFmtId="10" fontId="4" fillId="10" borderId="34" xfId="7" applyNumberFormat="1" applyFont="1" applyFill="1" applyBorder="1" applyAlignment="1">
      <alignment horizontal="center" wrapText="1"/>
    </xf>
    <xf numFmtId="0" fontId="10" fillId="0" borderId="3" xfId="5" applyBorder="1"/>
    <xf numFmtId="10" fontId="10" fillId="0" borderId="35" xfId="5" applyNumberFormat="1" applyBorder="1" applyAlignment="1" applyProtection="1">
      <alignment horizontal="center" wrapText="1"/>
      <protection locked="0"/>
    </xf>
    <xf numFmtId="10" fontId="10" fillId="0" borderId="36" xfId="5" applyNumberFormat="1" applyBorder="1" applyAlignment="1" applyProtection="1">
      <alignment horizontal="center" wrapText="1"/>
      <protection locked="0"/>
    </xf>
    <xf numFmtId="0" fontId="6" fillId="0" borderId="37" xfId="9" applyFont="1" applyBorder="1" applyAlignment="1" applyProtection="1">
      <alignment horizontal="center" vertical="center" wrapText="1"/>
      <protection hidden="1"/>
    </xf>
    <xf numFmtId="14" fontId="6" fillId="0" borderId="37" xfId="9" applyNumberFormat="1" applyFont="1" applyBorder="1" applyAlignment="1" applyProtection="1">
      <alignment vertical="center" wrapText="1"/>
      <protection hidden="1"/>
    </xf>
    <xf numFmtId="0" fontId="6" fillId="0" borderId="38" xfId="5" applyFont="1" applyBorder="1" applyAlignment="1">
      <alignment horizontal="center" wrapText="1"/>
    </xf>
    <xf numFmtId="10" fontId="10" fillId="11" borderId="39" xfId="5" applyNumberFormat="1" applyFill="1" applyBorder="1" applyAlignment="1">
      <alignment horizontal="center" wrapText="1"/>
    </xf>
    <xf numFmtId="0" fontId="10" fillId="0" borderId="40" xfId="5" applyBorder="1" applyAlignment="1">
      <alignment horizontal="center" wrapText="1"/>
    </xf>
    <xf numFmtId="10" fontId="4" fillId="10" borderId="41" xfId="7" applyNumberFormat="1" applyFont="1" applyFill="1" applyBorder="1" applyAlignment="1">
      <alignment horizontal="center" wrapText="1"/>
    </xf>
    <xf numFmtId="0" fontId="25" fillId="0" borderId="13" xfId="5" applyFont="1" applyBorder="1" applyAlignment="1">
      <alignment vertical="center" wrapText="1"/>
    </xf>
    <xf numFmtId="0" fontId="10" fillId="0" borderId="1" xfId="5" applyBorder="1" applyAlignment="1">
      <alignment horizontal="left"/>
    </xf>
    <xf numFmtId="0" fontId="25" fillId="0" borderId="0" xfId="5" applyFont="1" applyAlignment="1">
      <alignment vertical="center" wrapText="1"/>
    </xf>
    <xf numFmtId="0" fontId="17" fillId="0" borderId="0" xfId="7"/>
    <xf numFmtId="0" fontId="26" fillId="0" borderId="0" xfId="10" applyFont="1" applyAlignment="1">
      <alignment horizontal="center" vertical="center"/>
    </xf>
    <xf numFmtId="0" fontId="17" fillId="0" borderId="45" xfId="7" applyBorder="1" applyAlignment="1">
      <alignment horizontal="center" vertical="center"/>
    </xf>
    <xf numFmtId="0" fontId="17" fillId="0" borderId="0" xfId="7" applyAlignment="1">
      <alignment horizontal="center" vertical="center"/>
    </xf>
    <xf numFmtId="0" fontId="17" fillId="0" borderId="16" xfId="7" applyBorder="1" applyAlignment="1">
      <alignment horizontal="center" vertical="center"/>
    </xf>
    <xf numFmtId="0" fontId="17" fillId="0" borderId="17" xfId="7" applyBorder="1" applyAlignment="1">
      <alignment horizontal="center" vertical="center"/>
    </xf>
    <xf numFmtId="14" fontId="7" fillId="0" borderId="18" xfId="9" applyNumberFormat="1" applyFont="1" applyBorder="1" applyAlignment="1" applyProtection="1">
      <alignment vertical="center" wrapText="1"/>
      <protection hidden="1"/>
    </xf>
    <xf numFmtId="0" fontId="5" fillId="0" borderId="0" xfId="5" applyFont="1"/>
    <xf numFmtId="0" fontId="8" fillId="0" borderId="0" xfId="5" applyFont="1"/>
    <xf numFmtId="0" fontId="6" fillId="0" borderId="0" xfId="5" applyFont="1"/>
    <xf numFmtId="0" fontId="30" fillId="0" borderId="0" xfId="7" applyFont="1"/>
    <xf numFmtId="0" fontId="7" fillId="0" borderId="0" xfId="5" applyFont="1" applyAlignment="1">
      <alignment horizontal="left" wrapText="1"/>
    </xf>
    <xf numFmtId="0" fontId="8" fillId="0" borderId="1" xfId="5" applyFont="1" applyBorder="1" applyAlignment="1">
      <alignment horizontal="left"/>
    </xf>
    <xf numFmtId="0" fontId="5" fillId="0" borderId="0" xfId="6" applyFont="1" applyAlignment="1">
      <alignment horizontal="left" vertical="center"/>
    </xf>
    <xf numFmtId="0" fontId="8" fillId="0" borderId="0" xfId="5" applyFont="1" applyAlignment="1">
      <alignment horizontal="left"/>
    </xf>
    <xf numFmtId="0" fontId="8" fillId="7" borderId="0" xfId="5" applyFont="1" applyFill="1"/>
    <xf numFmtId="0" fontId="10" fillId="0" borderId="54" xfId="5" applyBorder="1"/>
    <xf numFmtId="0" fontId="10" fillId="0" borderId="55" xfId="5" applyBorder="1"/>
    <xf numFmtId="0" fontId="8" fillId="0" borderId="0" xfId="6" applyFont="1" applyAlignment="1">
      <alignment vertical="center"/>
    </xf>
    <xf numFmtId="0" fontId="8" fillId="0" borderId="0" xfId="6" applyFont="1" applyAlignment="1">
      <alignment horizontal="right" vertical="center"/>
    </xf>
    <xf numFmtId="0" fontId="10" fillId="0" borderId="56" xfId="5" applyBorder="1"/>
    <xf numFmtId="0" fontId="5" fillId="0" borderId="0" xfId="6" applyFont="1" applyAlignment="1">
      <alignment horizontal="center" vertical="center"/>
    </xf>
    <xf numFmtId="0" fontId="10" fillId="8" borderId="17" xfId="5" applyFill="1" applyBorder="1" applyProtection="1">
      <protection locked="0"/>
    </xf>
    <xf numFmtId="0" fontId="10" fillId="0" borderId="54" xfId="5" applyBorder="1" applyAlignment="1">
      <alignment horizontal="right"/>
    </xf>
    <xf numFmtId="0" fontId="8" fillId="8" borderId="58" xfId="6" applyFont="1" applyFill="1" applyBorder="1" applyAlignment="1" applyProtection="1">
      <alignment vertical="center"/>
      <protection locked="0"/>
    </xf>
    <xf numFmtId="0" fontId="32" fillId="0" borderId="54" xfId="7" applyFont="1" applyBorder="1" applyAlignment="1">
      <alignment horizontal="right"/>
    </xf>
    <xf numFmtId="0" fontId="26" fillId="0" borderId="0" xfId="5" applyFont="1"/>
    <xf numFmtId="0" fontId="8" fillId="8" borderId="44" xfId="6" applyFont="1" applyFill="1" applyBorder="1" applyAlignment="1" applyProtection="1">
      <alignment vertical="center"/>
      <protection locked="0"/>
    </xf>
    <xf numFmtId="0" fontId="32" fillId="0" borderId="59" xfId="7" applyFont="1" applyBorder="1" applyAlignment="1">
      <alignment horizontal="right"/>
    </xf>
    <xf numFmtId="0" fontId="10" fillId="0" borderId="61" xfId="5" applyBorder="1"/>
    <xf numFmtId="0" fontId="4" fillId="0" borderId="1" xfId="2" applyFont="1" applyBorder="1" applyAlignment="1">
      <alignment horizontal="left" vertical="center"/>
    </xf>
    <xf numFmtId="0" fontId="6" fillId="0" borderId="0" xfId="0" applyFont="1"/>
    <xf numFmtId="0" fontId="5" fillId="0" borderId="1" xfId="0" applyFont="1" applyBorder="1"/>
    <xf numFmtId="0" fontId="7" fillId="0" borderId="0" xfId="0" applyFont="1"/>
    <xf numFmtId="0" fontId="6" fillId="0" borderId="0" xfId="0" applyFont="1" applyAlignment="1">
      <alignment horizontal="center"/>
    </xf>
    <xf numFmtId="0" fontId="6" fillId="0" borderId="0" xfId="0" applyFont="1" applyAlignment="1">
      <alignment wrapText="1"/>
    </xf>
    <xf numFmtId="0" fontId="6" fillId="0" borderId="0" xfId="0" applyFont="1" applyAlignment="1">
      <alignment horizontal="right"/>
    </xf>
    <xf numFmtId="0" fontId="6" fillId="0" borderId="0" xfId="0" applyFont="1" applyAlignment="1">
      <alignment vertical="center" wrapText="1"/>
    </xf>
    <xf numFmtId="164" fontId="0" fillId="0" borderId="0" xfId="0" applyNumberFormat="1"/>
    <xf numFmtId="2" fontId="4" fillId="0" borderId="1" xfId="3" applyNumberFormat="1" applyFont="1" applyFill="1" applyBorder="1" applyAlignment="1">
      <alignment horizontal="center" vertical="center"/>
    </xf>
    <xf numFmtId="0" fontId="35" fillId="0" borderId="0" xfId="0" applyFont="1"/>
    <xf numFmtId="0" fontId="9" fillId="0" borderId="11" xfId="0" applyFont="1" applyBorder="1" applyAlignment="1">
      <alignment vertical="center"/>
    </xf>
    <xf numFmtId="0" fontId="2" fillId="0" borderId="11" xfId="0" applyFont="1" applyBorder="1" applyAlignment="1">
      <alignment vertical="center"/>
    </xf>
    <xf numFmtId="164" fontId="36" fillId="0" borderId="11" xfId="0" applyNumberFormat="1" applyFont="1" applyBorder="1" applyAlignment="1">
      <alignment vertical="center"/>
    </xf>
    <xf numFmtId="14" fontId="36" fillId="0" borderId="11" xfId="0" applyNumberFormat="1" applyFont="1" applyBorder="1" applyAlignment="1">
      <alignment vertical="center"/>
    </xf>
    <xf numFmtId="0" fontId="5" fillId="0" borderId="11" xfId="0" applyFont="1" applyBorder="1" applyAlignment="1">
      <alignment vertical="center"/>
    </xf>
    <xf numFmtId="0" fontId="5" fillId="14" borderId="1" xfId="0" applyFont="1" applyFill="1" applyBorder="1" applyAlignment="1">
      <alignment horizontal="center" vertical="center"/>
    </xf>
    <xf numFmtId="0" fontId="5" fillId="14" borderId="1" xfId="0" applyFont="1" applyFill="1" applyBorder="1" applyAlignment="1">
      <alignment vertical="center" wrapText="1"/>
    </xf>
    <xf numFmtId="0" fontId="5" fillId="14" borderId="1" xfId="0" applyFont="1" applyFill="1" applyBorder="1"/>
    <xf numFmtId="9" fontId="6" fillId="0" borderId="0" xfId="0" applyNumberFormat="1" applyFont="1"/>
    <xf numFmtId="2" fontId="4" fillId="0" borderId="1" xfId="3" quotePrefix="1" applyNumberFormat="1" applyFont="1" applyFill="1" applyBorder="1" applyAlignment="1">
      <alignment horizontal="center" vertical="center"/>
    </xf>
    <xf numFmtId="0" fontId="5" fillId="0" borderId="0" xfId="0" applyFont="1" applyBorder="1" applyAlignment="1">
      <alignment horizontal="center" vertical="center"/>
    </xf>
    <xf numFmtId="164" fontId="8" fillId="0" borderId="0" xfId="1" applyFont="1" applyBorder="1" applyAlignment="1">
      <alignment horizontal="center" vertical="center"/>
    </xf>
    <xf numFmtId="164" fontId="5" fillId="0" borderId="0" xfId="1" applyFont="1" applyBorder="1" applyAlignment="1">
      <alignment horizontal="center" vertical="center"/>
    </xf>
    <xf numFmtId="0" fontId="5" fillId="0" borderId="70" xfId="0" applyFont="1" applyBorder="1" applyAlignment="1">
      <alignment horizontal="center" vertical="center"/>
    </xf>
    <xf numFmtId="0" fontId="5" fillId="0" borderId="71" xfId="0" applyFont="1" applyBorder="1" applyAlignment="1">
      <alignment horizontal="center" vertical="center"/>
    </xf>
    <xf numFmtId="9" fontId="8" fillId="2" borderId="70" xfId="13" applyFont="1" applyFill="1" applyBorder="1" applyAlignment="1">
      <alignment horizontal="center" vertical="center"/>
    </xf>
    <xf numFmtId="164" fontId="8" fillId="0" borderId="71" xfId="1" applyFont="1" applyBorder="1" applyAlignment="1">
      <alignment horizontal="center" vertical="center"/>
    </xf>
    <xf numFmtId="9" fontId="5" fillId="2" borderId="70" xfId="13" applyFont="1" applyFill="1" applyBorder="1" applyAlignment="1">
      <alignment horizontal="center" vertical="center"/>
    </xf>
    <xf numFmtId="164" fontId="5" fillId="0" borderId="71" xfId="1" applyFont="1" applyBorder="1" applyAlignment="1">
      <alignment horizontal="center" vertical="center"/>
    </xf>
    <xf numFmtId="9" fontId="5" fillId="2" borderId="72" xfId="13" applyFont="1" applyFill="1" applyBorder="1" applyAlignment="1">
      <alignment horizontal="center" vertical="center"/>
    </xf>
    <xf numFmtId="164" fontId="5" fillId="0" borderId="73" xfId="1" applyFont="1" applyBorder="1" applyAlignment="1">
      <alignment horizontal="center" vertical="center"/>
    </xf>
    <xf numFmtId="9" fontId="8" fillId="0" borderId="0" xfId="13" applyFont="1" applyFill="1" applyBorder="1" applyAlignment="1">
      <alignment horizontal="center" vertical="center"/>
    </xf>
    <xf numFmtId="164" fontId="8" fillId="0" borderId="0" xfId="1" applyFont="1" applyFill="1" applyBorder="1" applyAlignment="1">
      <alignment horizontal="center" vertical="center"/>
    </xf>
    <xf numFmtId="9" fontId="5" fillId="0" borderId="0" xfId="13" applyFont="1" applyFill="1" applyBorder="1" applyAlignment="1">
      <alignment horizontal="center" vertical="center"/>
    </xf>
    <xf numFmtId="164" fontId="5" fillId="0" borderId="0" xfId="1" applyFont="1" applyFill="1" applyBorder="1" applyAlignment="1">
      <alignment horizontal="center" vertical="center"/>
    </xf>
    <xf numFmtId="0" fontId="2" fillId="0" borderId="3" xfId="0" applyFont="1" applyFill="1" applyBorder="1" applyAlignment="1">
      <alignment vertical="center"/>
    </xf>
    <xf numFmtId="0" fontId="2" fillId="0" borderId="4" xfId="0" applyFont="1" applyFill="1" applyBorder="1" applyAlignment="1">
      <alignment vertical="center"/>
    </xf>
    <xf numFmtId="164" fontId="36" fillId="0" borderId="13" xfId="0" applyNumberFormat="1" applyFont="1" applyFill="1" applyBorder="1" applyAlignment="1">
      <alignment vertical="center"/>
    </xf>
    <xf numFmtId="164" fontId="36" fillId="0" borderId="7" xfId="0" applyNumberFormat="1" applyFont="1" applyFill="1" applyBorder="1" applyAlignment="1">
      <alignment vertical="center"/>
    </xf>
    <xf numFmtId="164" fontId="36" fillId="0" borderId="14" xfId="0" applyNumberFormat="1" applyFont="1" applyFill="1" applyBorder="1" applyAlignment="1">
      <alignment vertical="center"/>
    </xf>
    <xf numFmtId="164" fontId="36" fillId="0" borderId="10" xfId="0" applyNumberFormat="1" applyFont="1" applyFill="1" applyBorder="1" applyAlignment="1">
      <alignment vertical="center"/>
    </xf>
    <xf numFmtId="0" fontId="5" fillId="0" borderId="1" xfId="0" applyFont="1" applyBorder="1" applyAlignment="1">
      <alignment horizontal="center" vertical="center"/>
    </xf>
    <xf numFmtId="0" fontId="2" fillId="2" borderId="1" xfId="0" applyFont="1" applyFill="1" applyBorder="1" applyAlignment="1">
      <alignment horizontal="center" vertical="center"/>
    </xf>
    <xf numFmtId="0" fontId="2" fillId="5" borderId="1" xfId="0" applyFont="1" applyFill="1" applyBorder="1" applyAlignment="1">
      <alignment horizontal="center" vertical="center"/>
    </xf>
    <xf numFmtId="49" fontId="5" fillId="14" borderId="1" xfId="0" applyNumberFormat="1" applyFont="1" applyFill="1" applyBorder="1" applyAlignment="1">
      <alignment horizontal="left" vertical="center" wrapText="1"/>
    </xf>
    <xf numFmtId="0" fontId="0" fillId="0" borderId="74" xfId="0" applyBorder="1"/>
    <xf numFmtId="0" fontId="0" fillId="0" borderId="0" xfId="0" applyBorder="1"/>
    <xf numFmtId="0" fontId="0" fillId="15" borderId="0" xfId="0" applyFill="1" applyBorder="1"/>
    <xf numFmtId="0" fontId="0" fillId="0" borderId="75" xfId="0" applyBorder="1"/>
    <xf numFmtId="0" fontId="0" fillId="0" borderId="66" xfId="0" applyBorder="1"/>
    <xf numFmtId="0" fontId="0" fillId="0" borderId="56" xfId="0" applyBorder="1"/>
    <xf numFmtId="0" fontId="0" fillId="0" borderId="67" xfId="0" applyBorder="1"/>
    <xf numFmtId="0" fontId="12" fillId="0" borderId="0" xfId="0" applyFont="1" applyAlignment="1">
      <alignment vertical="center"/>
    </xf>
    <xf numFmtId="0" fontId="13" fillId="0" borderId="0" xfId="0" applyFont="1" applyAlignment="1">
      <alignment vertical="center"/>
    </xf>
    <xf numFmtId="0" fontId="5" fillId="0" borderId="1" xfId="0" applyFont="1" applyBorder="1" applyAlignment="1">
      <alignment horizontal="center" vertical="center"/>
    </xf>
    <xf numFmtId="164" fontId="8" fillId="14" borderId="2" xfId="1" applyFont="1" applyFill="1" applyBorder="1" applyAlignment="1">
      <alignment horizontal="left" vertical="center"/>
    </xf>
    <xf numFmtId="164" fontId="8" fillId="0" borderId="2" xfId="1" applyFont="1" applyBorder="1" applyAlignment="1">
      <alignment horizontal="left"/>
    </xf>
    <xf numFmtId="164" fontId="8" fillId="14" borderId="2" xfId="1" applyFont="1" applyFill="1" applyBorder="1" applyAlignment="1">
      <alignment horizontal="left"/>
    </xf>
    <xf numFmtId="164" fontId="5" fillId="0" borderId="2" xfId="1" applyFont="1" applyBorder="1" applyAlignment="1">
      <alignment horizontal="left"/>
    </xf>
    <xf numFmtId="164" fontId="5" fillId="0" borderId="2" xfId="1" applyFont="1" applyBorder="1" applyAlignment="1">
      <alignment horizontal="center"/>
    </xf>
    <xf numFmtId="0" fontId="5" fillId="0" borderId="0" xfId="0" applyFont="1" applyFill="1" applyBorder="1" applyAlignment="1">
      <alignment horizontal="center" vertical="center"/>
    </xf>
    <xf numFmtId="10" fontId="8" fillId="0" borderId="1" xfId="1" applyNumberFormat="1" applyFont="1" applyFill="1" applyBorder="1" applyAlignment="1">
      <alignment horizontal="center" vertical="center"/>
    </xf>
    <xf numFmtId="9" fontId="8" fillId="0" borderId="1" xfId="13" applyFont="1" applyFill="1" applyBorder="1" applyAlignment="1">
      <alignment horizontal="center" vertical="center"/>
    </xf>
    <xf numFmtId="9" fontId="5" fillId="0" borderId="1" xfId="13" applyFont="1" applyFill="1" applyBorder="1" applyAlignment="1">
      <alignment horizontal="center" vertical="center"/>
    </xf>
    <xf numFmtId="10" fontId="5" fillId="0" borderId="1" xfId="1" applyNumberFormat="1" applyFont="1" applyFill="1" applyBorder="1" applyAlignment="1">
      <alignment horizontal="center" vertical="center"/>
    </xf>
    <xf numFmtId="10" fontId="8" fillId="0" borderId="0" xfId="1" applyNumberFormat="1" applyFont="1" applyFill="1" applyBorder="1" applyAlignment="1">
      <alignment horizontal="center" vertical="center"/>
    </xf>
    <xf numFmtId="10" fontId="5" fillId="0" borderId="0" xfId="1" applyNumberFormat="1" applyFont="1" applyFill="1" applyBorder="1" applyAlignment="1">
      <alignment horizontal="center" vertical="center"/>
    </xf>
    <xf numFmtId="49" fontId="5" fillId="0" borderId="0" xfId="0" applyNumberFormat="1" applyFont="1" applyFill="1" applyBorder="1" applyAlignment="1">
      <alignment horizontal="left" vertical="center" wrapText="1"/>
    </xf>
    <xf numFmtId="0" fontId="5" fillId="0" borderId="0" xfId="0" applyFont="1" applyFill="1" applyBorder="1"/>
    <xf numFmtId="164" fontId="8" fillId="0" borderId="0" xfId="1" applyFont="1" applyFill="1" applyBorder="1" applyAlignment="1">
      <alignment horizontal="left"/>
    </xf>
    <xf numFmtId="0" fontId="5" fillId="0" borderId="0" xfId="0" applyFont="1" applyFill="1" applyBorder="1" applyAlignment="1">
      <alignment vertical="center" wrapText="1"/>
    </xf>
    <xf numFmtId="164" fontId="5" fillId="0" borderId="0" xfId="1" applyFont="1" applyFill="1" applyBorder="1" applyAlignment="1">
      <alignment horizontal="left"/>
    </xf>
    <xf numFmtId="164" fontId="5" fillId="0" borderId="0" xfId="1" applyFont="1" applyFill="1" applyBorder="1" applyAlignment="1">
      <alignment horizontal="center"/>
    </xf>
    <xf numFmtId="0" fontId="6" fillId="0" borderId="0" xfId="0" applyFont="1" applyFill="1" applyBorder="1"/>
    <xf numFmtId="0" fontId="5" fillId="0" borderId="0" xfId="0" applyFont="1" applyFill="1" applyBorder="1" applyAlignment="1">
      <alignment vertical="center"/>
    </xf>
    <xf numFmtId="9" fontId="5" fillId="0" borderId="0" xfId="13" applyFont="1" applyFill="1" applyBorder="1" applyAlignment="1">
      <alignment vertical="center"/>
    </xf>
    <xf numFmtId="49" fontId="5" fillId="0" borderId="0" xfId="13" applyNumberFormat="1" applyFont="1" applyFill="1" applyBorder="1" applyAlignment="1">
      <alignment vertical="center"/>
    </xf>
    <xf numFmtId="0" fontId="5" fillId="0" borderId="1" xfId="0" applyFont="1" applyFill="1" applyBorder="1" applyAlignment="1">
      <alignment vertical="center" wrapText="1"/>
    </xf>
    <xf numFmtId="166" fontId="0" fillId="15" borderId="75" xfId="0" applyNumberFormat="1" applyFill="1" applyBorder="1"/>
    <xf numFmtId="166" fontId="0" fillId="0" borderId="0" xfId="0" applyNumberFormat="1" applyBorder="1"/>
    <xf numFmtId="166" fontId="0" fillId="0" borderId="56" xfId="0" applyNumberFormat="1" applyBorder="1"/>
    <xf numFmtId="0" fontId="5" fillId="0" borderId="0" xfId="0" applyFont="1" applyFill="1" applyBorder="1" applyAlignment="1">
      <alignment horizontal="center" vertical="center"/>
    </xf>
    <xf numFmtId="164" fontId="8" fillId="0" borderId="1" xfId="1" applyFont="1" applyFill="1" applyBorder="1" applyAlignment="1">
      <alignment horizontal="center" vertical="center"/>
    </xf>
    <xf numFmtId="0" fontId="0" fillId="0" borderId="0" xfId="0" applyBorder="1" applyAlignment="1"/>
    <xf numFmtId="0" fontId="0" fillId="0" borderId="0" xfId="0" applyFill="1" applyBorder="1" applyAlignment="1"/>
    <xf numFmtId="0" fontId="0" fillId="0" borderId="0" xfId="0" applyFill="1" applyBorder="1"/>
    <xf numFmtId="166" fontId="0" fillId="0" borderId="0" xfId="0" applyNumberFormat="1" applyFill="1" applyBorder="1"/>
    <xf numFmtId="0" fontId="0" fillId="0" borderId="1" xfId="0" applyBorder="1"/>
    <xf numFmtId="10" fontId="0" fillId="0" borderId="1" xfId="13" applyNumberFormat="1" applyFont="1" applyBorder="1"/>
    <xf numFmtId="0" fontId="10" fillId="0" borderId="58" xfId="5" applyBorder="1" applyAlignment="1" applyProtection="1">
      <alignment horizontal="center"/>
      <protection locked="0"/>
    </xf>
    <xf numFmtId="0" fontId="10" fillId="0" borderId="60" xfId="5" applyBorder="1" applyAlignment="1" applyProtection="1">
      <alignment horizontal="center"/>
      <protection locked="0"/>
    </xf>
    <xf numFmtId="0" fontId="31" fillId="13" borderId="48" xfId="5" applyFont="1" applyFill="1" applyBorder="1" applyAlignment="1">
      <alignment horizontal="center"/>
    </xf>
    <xf numFmtId="0" fontId="31" fillId="13" borderId="49" xfId="5" applyFont="1" applyFill="1" applyBorder="1" applyAlignment="1">
      <alignment horizontal="center"/>
    </xf>
    <xf numFmtId="0" fontId="31" fillId="13" borderId="50" xfId="5" applyFont="1" applyFill="1" applyBorder="1" applyAlignment="1">
      <alignment horizontal="center"/>
    </xf>
    <xf numFmtId="0" fontId="8" fillId="0" borderId="51" xfId="5" applyFont="1" applyBorder="1" applyAlignment="1">
      <alignment horizontal="left" vertical="center" wrapText="1"/>
    </xf>
    <xf numFmtId="0" fontId="8" fillId="0" borderId="52" xfId="5" applyFont="1" applyBorder="1" applyAlignment="1">
      <alignment horizontal="left" vertical="center" wrapText="1"/>
    </xf>
    <xf numFmtId="0" fontId="8" fillId="0" borderId="53" xfId="5" applyFont="1" applyBorder="1" applyAlignment="1">
      <alignment horizontal="left" vertical="center" wrapText="1"/>
    </xf>
    <xf numFmtId="0" fontId="8" fillId="0" borderId="54" xfId="5" applyFont="1" applyBorder="1" applyAlignment="1">
      <alignment horizontal="left" vertical="center" wrapText="1"/>
    </xf>
    <xf numFmtId="0" fontId="8" fillId="0" borderId="0" xfId="5" applyFont="1" applyAlignment="1">
      <alignment horizontal="left" vertical="center" wrapText="1"/>
    </xf>
    <xf numFmtId="0" fontId="8" fillId="0" borderId="55" xfId="5" applyFont="1" applyBorder="1" applyAlignment="1">
      <alignment horizontal="left" vertical="center" wrapText="1"/>
    </xf>
    <xf numFmtId="14" fontId="10" fillId="8" borderId="14" xfId="12" applyNumberFormat="1" applyFill="1" applyBorder="1" applyAlignment="1" applyProtection="1">
      <alignment horizontal="center"/>
      <protection locked="0"/>
    </xf>
    <xf numFmtId="0" fontId="10" fillId="0" borderId="13" xfId="9" applyBorder="1" applyAlignment="1">
      <alignment horizontal="center"/>
    </xf>
    <xf numFmtId="0" fontId="5" fillId="0" borderId="57" xfId="5" applyFont="1" applyBorder="1" applyAlignment="1">
      <alignment horizontal="center"/>
    </xf>
    <xf numFmtId="0" fontId="10" fillId="0" borderId="17" xfId="5" applyBorder="1" applyAlignment="1" applyProtection="1">
      <alignment horizontal="center"/>
      <protection locked="0"/>
    </xf>
    <xf numFmtId="0" fontId="11" fillId="0" borderId="0" xfId="5" applyFont="1" applyAlignment="1">
      <alignment horizontal="left" vertical="center" wrapText="1"/>
    </xf>
    <xf numFmtId="0" fontId="27" fillId="0" borderId="0" xfId="7" applyFont="1" applyAlignment="1">
      <alignment horizontal="left" vertical="center" wrapText="1"/>
    </xf>
    <xf numFmtId="14" fontId="7" fillId="0" borderId="0" xfId="9" applyNumberFormat="1" applyFont="1" applyAlignment="1" applyProtection="1">
      <alignment horizontal="center" vertical="center" textRotation="180" wrapText="1"/>
      <protection hidden="1"/>
    </xf>
    <xf numFmtId="0" fontId="25" fillId="0" borderId="0" xfId="5" applyFont="1" applyAlignment="1">
      <alignment horizontal="center" vertical="center" wrapText="1"/>
    </xf>
    <xf numFmtId="14" fontId="7" fillId="0" borderId="28" xfId="9" applyNumberFormat="1" applyFont="1" applyBorder="1" applyAlignment="1" applyProtection="1">
      <alignment horizontal="center" vertical="center" wrapText="1"/>
      <protection hidden="1"/>
    </xf>
    <xf numFmtId="14" fontId="7" fillId="0" borderId="30" xfId="9" applyNumberFormat="1" applyFont="1" applyBorder="1" applyAlignment="1" applyProtection="1">
      <alignment horizontal="center" vertical="center" wrapText="1"/>
      <protection hidden="1"/>
    </xf>
    <xf numFmtId="14" fontId="7" fillId="0" borderId="29" xfId="9" applyNumberFormat="1" applyFont="1" applyBorder="1" applyAlignment="1" applyProtection="1">
      <alignment horizontal="center" vertical="center" wrapText="1"/>
      <protection hidden="1"/>
    </xf>
    <xf numFmtId="14" fontId="7" fillId="0" borderId="31" xfId="9" applyNumberFormat="1" applyFont="1" applyBorder="1" applyAlignment="1" applyProtection="1">
      <alignment horizontal="center" vertical="center" wrapText="1"/>
      <protection hidden="1"/>
    </xf>
    <xf numFmtId="0" fontId="26" fillId="0" borderId="16" xfId="5" applyFont="1" applyBorder="1" applyAlignment="1">
      <alignment horizontal="center" wrapText="1"/>
    </xf>
    <xf numFmtId="0" fontId="27" fillId="0" borderId="17" xfId="7" applyFont="1" applyBorder="1" applyAlignment="1">
      <alignment horizontal="center" wrapText="1"/>
    </xf>
    <xf numFmtId="0" fontId="27" fillId="0" borderId="42" xfId="7" applyFont="1" applyBorder="1" applyAlignment="1">
      <alignment horizontal="center" wrapText="1"/>
    </xf>
    <xf numFmtId="0" fontId="26" fillId="12" borderId="9" xfId="5" applyFont="1" applyFill="1" applyBorder="1" applyAlignment="1">
      <alignment horizontal="center"/>
    </xf>
    <xf numFmtId="0" fontId="26" fillId="12" borderId="10" xfId="5" applyFont="1" applyFill="1" applyBorder="1" applyAlignment="1">
      <alignment horizontal="center"/>
    </xf>
    <xf numFmtId="0" fontId="26" fillId="0" borderId="43" xfId="10" applyFont="1" applyBorder="1" applyAlignment="1">
      <alignment horizontal="left" vertical="center" wrapText="1"/>
    </xf>
    <xf numFmtId="0" fontId="26" fillId="0" borderId="44" xfId="10" applyFont="1" applyBorder="1" applyAlignment="1">
      <alignment horizontal="left" vertical="center" wrapText="1"/>
    </xf>
    <xf numFmtId="0" fontId="26" fillId="0" borderId="32" xfId="10" applyFont="1" applyBorder="1" applyAlignment="1">
      <alignment horizontal="left" vertical="center" wrapText="1"/>
    </xf>
    <xf numFmtId="2" fontId="28" fillId="0" borderId="46" xfId="10" applyNumberFormat="1" applyFont="1" applyBorder="1" applyAlignment="1">
      <alignment horizontal="center" vertical="center"/>
    </xf>
    <xf numFmtId="0" fontId="17" fillId="0" borderId="47" xfId="7" applyBorder="1" applyAlignment="1">
      <alignment horizontal="center" vertical="center"/>
    </xf>
    <xf numFmtId="10" fontId="28" fillId="0" borderId="46" xfId="11" applyNumberFormat="1" applyFont="1" applyBorder="1" applyAlignment="1">
      <alignment horizontal="center" vertical="center"/>
    </xf>
    <xf numFmtId="2" fontId="10" fillId="0" borderId="13" xfId="10" applyNumberFormat="1" applyBorder="1" applyAlignment="1">
      <alignment horizontal="center" vertical="center" wrapText="1"/>
    </xf>
    <xf numFmtId="0" fontId="29" fillId="0" borderId="13" xfId="7" applyFont="1" applyBorder="1" applyAlignment="1">
      <alignment wrapText="1"/>
    </xf>
    <xf numFmtId="0" fontId="29" fillId="0" borderId="7" xfId="7" applyFont="1" applyBorder="1" applyAlignment="1">
      <alignment wrapText="1"/>
    </xf>
    <xf numFmtId="0" fontId="29" fillId="0" borderId="0" xfId="7" applyFont="1" applyAlignment="1">
      <alignment wrapText="1"/>
    </xf>
    <xf numFmtId="0" fontId="29" fillId="0" borderId="12" xfId="7" applyFont="1" applyBorder="1" applyAlignment="1">
      <alignment wrapText="1"/>
    </xf>
    <xf numFmtId="0" fontId="29" fillId="0" borderId="9" xfId="7" applyFont="1" applyBorder="1" applyAlignment="1">
      <alignment wrapText="1"/>
    </xf>
    <xf numFmtId="0" fontId="29" fillId="0" borderId="14" xfId="7" applyFont="1" applyBorder="1" applyAlignment="1">
      <alignment wrapText="1"/>
    </xf>
    <xf numFmtId="0" fontId="29" fillId="0" borderId="10" xfId="7" applyFont="1" applyBorder="1" applyAlignment="1">
      <alignment wrapText="1"/>
    </xf>
    <xf numFmtId="0" fontId="7" fillId="10" borderId="6" xfId="5" applyFont="1" applyFill="1" applyBorder="1" applyAlignment="1">
      <alignment horizontal="left" wrapText="1"/>
    </xf>
    <xf numFmtId="0" fontId="7" fillId="10" borderId="13" xfId="5" applyFont="1" applyFill="1" applyBorder="1" applyAlignment="1">
      <alignment horizontal="left" wrapText="1"/>
    </xf>
    <xf numFmtId="0" fontId="7" fillId="10" borderId="7" xfId="5" applyFont="1" applyFill="1" applyBorder="1" applyAlignment="1">
      <alignment horizontal="left" wrapText="1"/>
    </xf>
    <xf numFmtId="0" fontId="7" fillId="10" borderId="9" xfId="5" applyFont="1" applyFill="1" applyBorder="1" applyAlignment="1">
      <alignment horizontal="left" wrapText="1"/>
    </xf>
    <xf numFmtId="0" fontId="7" fillId="10" borderId="14" xfId="5" applyFont="1" applyFill="1" applyBorder="1" applyAlignment="1">
      <alignment horizontal="left" wrapText="1"/>
    </xf>
    <xf numFmtId="0" fontId="7" fillId="10" borderId="10" xfId="5" applyFont="1" applyFill="1" applyBorder="1" applyAlignment="1">
      <alignment horizontal="left" wrapText="1"/>
    </xf>
    <xf numFmtId="0" fontId="11" fillId="0" borderId="19" xfId="9" applyFont="1" applyBorder="1" applyAlignment="1" applyProtection="1">
      <alignment horizontal="center" vertical="center" wrapText="1"/>
      <protection hidden="1"/>
    </xf>
    <xf numFmtId="0" fontId="11" fillId="0" borderId="20" xfId="9" applyFont="1" applyBorder="1" applyAlignment="1" applyProtection="1">
      <alignment horizontal="center" vertical="center" wrapText="1"/>
      <protection hidden="1"/>
    </xf>
    <xf numFmtId="0" fontId="11" fillId="0" borderId="21" xfId="9" applyFont="1" applyBorder="1" applyAlignment="1" applyProtection="1">
      <alignment horizontal="center" vertical="center" wrapText="1"/>
      <protection hidden="1"/>
    </xf>
    <xf numFmtId="2" fontId="19" fillId="8" borderId="16" xfId="8" applyNumberFormat="1" applyFont="1" applyFill="1" applyBorder="1" applyAlignment="1" applyProtection="1">
      <alignment horizontal="left"/>
      <protection locked="0"/>
    </xf>
    <xf numFmtId="0" fontId="17" fillId="0" borderId="17" xfId="7" applyBorder="1" applyProtection="1">
      <protection locked="0"/>
    </xf>
    <xf numFmtId="0" fontId="17" fillId="0" borderId="18" xfId="7" applyBorder="1" applyProtection="1">
      <protection locked="0"/>
    </xf>
    <xf numFmtId="0" fontId="17" fillId="8" borderId="17" xfId="7" applyFill="1" applyBorder="1" applyProtection="1">
      <protection locked="0"/>
    </xf>
    <xf numFmtId="0" fontId="17" fillId="8" borderId="18" xfId="7" applyFill="1" applyBorder="1" applyProtection="1">
      <protection locked="0"/>
    </xf>
    <xf numFmtId="0" fontId="22" fillId="9" borderId="19" xfId="7" applyFont="1" applyFill="1" applyBorder="1" applyAlignment="1">
      <alignment horizontal="center" vertical="center" wrapText="1"/>
    </xf>
    <xf numFmtId="0" fontId="22" fillId="9" borderId="20" xfId="7" applyFont="1" applyFill="1" applyBorder="1" applyAlignment="1">
      <alignment horizontal="center" vertical="center" wrapText="1"/>
    </xf>
    <xf numFmtId="0" fontId="22" fillId="9" borderId="21" xfId="7" applyFont="1" applyFill="1" applyBorder="1" applyAlignment="1">
      <alignment horizontal="center" vertical="center" wrapText="1"/>
    </xf>
    <xf numFmtId="14" fontId="24" fillId="0" borderId="0" xfId="9" applyNumberFormat="1" applyFont="1" applyAlignment="1" applyProtection="1">
      <alignment horizontal="center" vertical="center" wrapText="1"/>
      <protection hidden="1"/>
    </xf>
    <xf numFmtId="0" fontId="2" fillId="4" borderId="1" xfId="0" applyFont="1" applyFill="1" applyBorder="1" applyAlignment="1">
      <alignment horizontal="center" vertical="center"/>
    </xf>
    <xf numFmtId="0" fontId="9" fillId="3" borderId="1"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10" fontId="11" fillId="2" borderId="6" xfId="0" applyNumberFormat="1" applyFont="1" applyFill="1" applyBorder="1" applyAlignment="1">
      <alignment horizontal="center" vertical="center"/>
    </xf>
    <xf numFmtId="10" fontId="11" fillId="2" borderId="7" xfId="0" applyNumberFormat="1" applyFont="1" applyFill="1" applyBorder="1" applyAlignment="1">
      <alignment horizontal="center" vertical="center"/>
    </xf>
    <xf numFmtId="14" fontId="24" fillId="2" borderId="8" xfId="0" applyNumberFormat="1" applyFont="1" applyFill="1" applyBorder="1" applyAlignment="1">
      <alignment horizontal="center" vertical="center"/>
    </xf>
    <xf numFmtId="0" fontId="24" fillId="2" borderId="5" xfId="0" applyFont="1" applyFill="1" applyBorder="1" applyAlignment="1">
      <alignment horizontal="center" vertical="center"/>
    </xf>
    <xf numFmtId="164" fontId="33" fillId="2" borderId="11" xfId="0" applyNumberFormat="1" applyFont="1" applyFill="1" applyBorder="1" applyAlignment="1">
      <alignment horizontal="center" vertical="center"/>
    </xf>
    <xf numFmtId="0" fontId="33" fillId="2" borderId="12" xfId="0" applyFont="1" applyFill="1" applyBorder="1" applyAlignment="1">
      <alignment horizontal="center" vertical="center"/>
    </xf>
    <xf numFmtId="0" fontId="33" fillId="2" borderId="9" xfId="0" applyFont="1" applyFill="1" applyBorder="1" applyAlignment="1">
      <alignment horizontal="center" vertical="center"/>
    </xf>
    <xf numFmtId="0" fontId="33" fillId="2" borderId="10" xfId="0" applyFont="1" applyFill="1" applyBorder="1" applyAlignment="1">
      <alignment horizontal="center" vertical="center"/>
    </xf>
    <xf numFmtId="0" fontId="2" fillId="2" borderId="1" xfId="0" applyFont="1" applyFill="1" applyBorder="1" applyAlignment="1">
      <alignment horizontal="left" vertical="center"/>
    </xf>
    <xf numFmtId="0" fontId="11" fillId="2" borderId="9" xfId="0" applyFont="1" applyFill="1" applyBorder="1" applyAlignment="1">
      <alignment horizontal="center" vertical="center"/>
    </xf>
    <xf numFmtId="0" fontId="11" fillId="2" borderId="10"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xf>
    <xf numFmtId="0" fontId="2" fillId="4" borderId="1" xfId="0" applyFont="1" applyFill="1" applyBorder="1" applyAlignment="1">
      <alignment horizontal="center" vertical="center" wrapText="1"/>
    </xf>
    <xf numFmtId="2" fontId="2" fillId="4" borderId="1" xfId="1" applyNumberFormat="1" applyFont="1" applyFill="1" applyBorder="1" applyAlignment="1">
      <alignment horizontal="center" vertical="center"/>
    </xf>
    <xf numFmtId="164" fontId="2" fillId="4" borderId="1" xfId="0" applyNumberFormat="1" applyFont="1" applyFill="1" applyBorder="1" applyAlignment="1">
      <alignment horizontal="center" vertical="center" wrapText="1"/>
    </xf>
    <xf numFmtId="0" fontId="2" fillId="5" borderId="1" xfId="0" applyFont="1" applyFill="1" applyBorder="1" applyAlignment="1">
      <alignment horizontal="right" vertical="center"/>
    </xf>
    <xf numFmtId="0" fontId="2" fillId="4" borderId="8" xfId="0" applyFont="1" applyFill="1" applyBorder="1" applyAlignment="1">
      <alignment horizontal="center" vertical="center"/>
    </xf>
    <xf numFmtId="0" fontId="2" fillId="4" borderId="5" xfId="0" applyFont="1" applyFill="1" applyBorder="1" applyAlignment="1">
      <alignment horizontal="center" vertical="center"/>
    </xf>
    <xf numFmtId="164" fontId="2" fillId="4" borderId="8"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5" borderId="2" xfId="0" applyFont="1" applyFill="1" applyBorder="1" applyAlignment="1">
      <alignment horizontal="right" vertical="center"/>
    </xf>
    <xf numFmtId="0" fontId="2" fillId="5" borderId="3" xfId="0" applyFont="1" applyFill="1" applyBorder="1" applyAlignment="1">
      <alignment horizontal="right" vertical="center"/>
    </xf>
    <xf numFmtId="0" fontId="2" fillId="5" borderId="4" xfId="0" applyFont="1" applyFill="1" applyBorder="1" applyAlignment="1">
      <alignment horizontal="right" vertical="center"/>
    </xf>
    <xf numFmtId="0" fontId="11" fillId="6" borderId="6"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1" fillId="0" borderId="14" xfId="0" applyFont="1" applyBorder="1" applyAlignment="1"/>
    <xf numFmtId="0" fontId="0" fillId="0" borderId="13" xfId="0" applyBorder="1" applyAlignment="1">
      <alignment horizontal="center"/>
    </xf>
    <xf numFmtId="0" fontId="0" fillId="0" borderId="0" xfId="0" applyAlignment="1">
      <alignment horizontal="center"/>
    </xf>
    <xf numFmtId="0" fontId="12" fillId="0" borderId="0" xfId="0" applyFont="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xf>
    <xf numFmtId="0" fontId="13" fillId="0" borderId="0" xfId="0" applyFont="1" applyAlignment="1">
      <alignment horizontal="center"/>
    </xf>
    <xf numFmtId="0" fontId="2" fillId="2" borderId="1" xfId="0" applyFont="1" applyFill="1" applyBorder="1" applyAlignment="1">
      <alignment horizontal="left" vertical="center" wrapText="1"/>
    </xf>
    <xf numFmtId="14" fontId="2" fillId="2" borderId="1" xfId="0" applyNumberFormat="1"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8" xfId="0" applyNumberFormat="1" applyFont="1" applyFill="1" applyBorder="1" applyAlignment="1">
      <alignment horizontal="center" vertical="center"/>
    </xf>
    <xf numFmtId="14" fontId="2" fillId="2" borderId="6" xfId="0" applyNumberFormat="1" applyFont="1" applyFill="1" applyBorder="1" applyAlignment="1">
      <alignment horizontal="center" vertical="center"/>
    </xf>
    <xf numFmtId="164" fontId="37" fillId="2" borderId="64" xfId="0" applyNumberFormat="1" applyFont="1" applyFill="1" applyBorder="1" applyAlignment="1">
      <alignment horizontal="center" vertical="center"/>
    </xf>
    <xf numFmtId="164" fontId="37" fillId="2" borderId="65" xfId="0" applyNumberFormat="1" applyFont="1" applyFill="1" applyBorder="1" applyAlignment="1">
      <alignment horizontal="center" vertical="center"/>
    </xf>
    <xf numFmtId="164" fontId="37" fillId="2" borderId="66" xfId="0" applyNumberFormat="1" applyFont="1" applyFill="1" applyBorder="1" applyAlignment="1">
      <alignment horizontal="center" vertical="center"/>
    </xf>
    <xf numFmtId="164" fontId="37" fillId="2" borderId="67" xfId="0" applyNumberFormat="1" applyFont="1" applyFill="1" applyBorder="1" applyAlignment="1">
      <alignment horizontal="center" vertical="center"/>
    </xf>
    <xf numFmtId="0" fontId="2" fillId="2" borderId="8" xfId="0" applyFont="1" applyFill="1" applyBorder="1" applyAlignment="1">
      <alignment horizontal="left"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4"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62" xfId="0" applyFont="1" applyFill="1" applyBorder="1" applyAlignment="1">
      <alignment horizontal="center" vertical="center"/>
    </xf>
    <xf numFmtId="0" fontId="2" fillId="2" borderId="63"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1" xfId="0" applyFont="1" applyBorder="1" applyAlignment="1">
      <alignment horizontal="center" vertical="center"/>
    </xf>
    <xf numFmtId="0" fontId="5" fillId="0" borderId="68" xfId="0" applyFont="1" applyBorder="1" applyAlignment="1">
      <alignment horizontal="center" vertical="center"/>
    </xf>
    <xf numFmtId="0" fontId="5" fillId="0" borderId="69" xfId="0" applyFont="1" applyBorder="1" applyAlignment="1">
      <alignment horizontal="center" vertical="center"/>
    </xf>
    <xf numFmtId="0" fontId="5" fillId="0" borderId="2" xfId="0" applyFont="1" applyBorder="1" applyAlignment="1">
      <alignment horizontal="center" vertical="center" wrapText="1"/>
    </xf>
    <xf numFmtId="164" fontId="37" fillId="2" borderId="74" xfId="0" applyNumberFormat="1" applyFont="1" applyFill="1" applyBorder="1" applyAlignment="1">
      <alignment horizontal="center" vertical="center"/>
    </xf>
    <xf numFmtId="164" fontId="37" fillId="2" borderId="75" xfId="0" applyNumberFormat="1"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9" fontId="5" fillId="0" borderId="1" xfId="13" applyFont="1" applyFill="1" applyBorder="1" applyAlignment="1">
      <alignment horizontal="center" vertical="center"/>
    </xf>
    <xf numFmtId="0" fontId="5" fillId="0" borderId="0" xfId="0" applyFont="1" applyFill="1" applyBorder="1" applyAlignment="1">
      <alignment horizontal="center" vertical="center"/>
    </xf>
    <xf numFmtId="9" fontId="8" fillId="0" borderId="8" xfId="13" applyFont="1" applyFill="1" applyBorder="1" applyAlignment="1">
      <alignment horizontal="center" vertical="center"/>
    </xf>
    <xf numFmtId="9" fontId="8" fillId="0" borderId="5" xfId="13" applyFont="1" applyFill="1" applyBorder="1" applyAlignment="1">
      <alignment horizontal="center" vertical="center"/>
    </xf>
    <xf numFmtId="164" fontId="8" fillId="0" borderId="8" xfId="1" applyFont="1" applyFill="1" applyBorder="1" applyAlignment="1">
      <alignment horizontal="center" vertical="center"/>
    </xf>
    <xf numFmtId="164" fontId="8" fillId="0" borderId="5" xfId="1" applyFont="1" applyFill="1" applyBorder="1" applyAlignment="1">
      <alignment horizontal="center" vertical="center"/>
    </xf>
    <xf numFmtId="9" fontId="8" fillId="0" borderId="76" xfId="13" applyFont="1" applyFill="1" applyBorder="1" applyAlignment="1">
      <alignment horizontal="center" vertical="center"/>
    </xf>
    <xf numFmtId="164" fontId="8" fillId="0" borderId="76" xfId="1" applyFont="1" applyFill="1" applyBorder="1" applyAlignment="1">
      <alignment horizontal="center" vertical="center"/>
    </xf>
    <xf numFmtId="0" fontId="38" fillId="0" borderId="13" xfId="0" applyFont="1" applyBorder="1" applyAlignment="1">
      <alignment horizontal="center"/>
    </xf>
    <xf numFmtId="0" fontId="38" fillId="0" borderId="0" xfId="0" applyFont="1" applyAlignment="1">
      <alignment horizontal="center"/>
    </xf>
    <xf numFmtId="164" fontId="5" fillId="0" borderId="1" xfId="13" applyNumberFormat="1" applyFont="1" applyFill="1" applyBorder="1" applyAlignment="1">
      <alignment horizontal="center" vertical="center"/>
    </xf>
    <xf numFmtId="49" fontId="5" fillId="0" borderId="1" xfId="13" applyNumberFormat="1" applyFont="1" applyFill="1" applyBorder="1" applyAlignment="1">
      <alignment horizontal="center" vertical="center"/>
    </xf>
    <xf numFmtId="0" fontId="0" fillId="0" borderId="74" xfId="0" applyBorder="1" applyAlignment="1">
      <alignment horizontal="center"/>
    </xf>
    <xf numFmtId="0" fontId="0" fillId="0" borderId="0" xfId="0" applyBorder="1" applyAlignment="1">
      <alignment horizontal="center"/>
    </xf>
    <xf numFmtId="0" fontId="0" fillId="0" borderId="75" xfId="0" applyBorder="1" applyAlignment="1">
      <alignment horizontal="center"/>
    </xf>
    <xf numFmtId="0" fontId="5" fillId="0" borderId="1" xfId="0" applyFont="1" applyFill="1" applyBorder="1" applyAlignment="1">
      <alignment horizontal="center" vertical="center" wrapText="1"/>
    </xf>
    <xf numFmtId="164" fontId="8" fillId="16" borderId="77" xfId="1" applyFont="1" applyFill="1" applyBorder="1" applyAlignment="1">
      <alignment horizontal="center" wrapText="1"/>
    </xf>
    <xf numFmtId="164" fontId="8" fillId="16" borderId="66" xfId="1" applyFont="1" applyFill="1" applyBorder="1" applyAlignment="1">
      <alignment horizontal="center" wrapText="1"/>
    </xf>
    <xf numFmtId="10" fontId="8" fillId="16" borderId="46" xfId="13" applyNumberFormat="1" applyFont="1" applyFill="1" applyBorder="1" applyAlignment="1">
      <alignment horizontal="center" vertical="center"/>
    </xf>
    <xf numFmtId="10" fontId="8" fillId="16" borderId="47" xfId="13" applyNumberFormat="1" applyFont="1" applyFill="1" applyBorder="1" applyAlignment="1">
      <alignment horizontal="center" vertical="center"/>
    </xf>
  </cellXfs>
  <cellStyles count="16">
    <cellStyle name="Excel Built-in Normal" xfId="14"/>
    <cellStyle name="Moeda" xfId="1" builtinId="4"/>
    <cellStyle name="Moeda 2" xfId="15"/>
    <cellStyle name="Normal" xfId="0" builtinId="0"/>
    <cellStyle name="Normal 2" xfId="2"/>
    <cellStyle name="Normal 2 2 2" xfId="4"/>
    <cellStyle name="Normal 2_SIGEO Ver_2013A" xfId="9"/>
    <cellStyle name="Normal 4" xfId="7"/>
    <cellStyle name="Normal 4 2_SIGEO Ver_2013A" xfId="6"/>
    <cellStyle name="Normal_Cálculo BDI conforme TCU" xfId="10"/>
    <cellStyle name="Normal_Cálculo BDI conforme TCU_SIGEO Ver_2013A" xfId="5"/>
    <cellStyle name="Normal_Plan1" xfId="8"/>
    <cellStyle name="Porcentagem" xfId="13" builtinId="5"/>
    <cellStyle name="Porcentagem 5" xfId="11"/>
    <cellStyle name="Vírgula 2 2" xfId="12"/>
    <cellStyle name="Vírgula 5 2" xfId="3"/>
  </cellStyles>
  <dxfs count="7">
    <dxf>
      <font>
        <b/>
        <i val="0"/>
        <condense val="0"/>
        <extend val="0"/>
        <color indexed="9"/>
      </font>
      <fill>
        <patternFill patternType="solid">
          <bgColor indexed="10"/>
        </patternFill>
      </fill>
    </dxf>
    <dxf>
      <font>
        <b/>
        <i val="0"/>
        <condense val="0"/>
        <extend val="0"/>
        <color indexed="17"/>
      </font>
      <fill>
        <patternFill>
          <bgColor indexed="9"/>
        </patternFill>
      </fill>
    </dxf>
    <dxf>
      <font>
        <b/>
        <i val="0"/>
        <condense val="0"/>
        <extend val="0"/>
        <color indexed="17"/>
      </font>
      <fill>
        <patternFill patternType="none">
          <bgColor indexed="65"/>
        </patternFill>
      </fill>
    </dxf>
    <dxf>
      <fill>
        <patternFill>
          <bgColor indexed="43"/>
        </patternFill>
      </fill>
    </dxf>
    <dxf>
      <font>
        <condense val="0"/>
        <extend val="0"/>
        <color indexed="17"/>
      </font>
    </dxf>
    <dxf>
      <font>
        <condense val="0"/>
        <extend val="0"/>
        <color indexed="10"/>
      </font>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Drop" dropLines="6" dropStyle="combo" dx="16" fmlaLink="$O$10:$O$15" fmlaRange="$N$10:$N$15" noThreeD="1" sel="1" val="0"/>
</file>

<file path=xl/ctrlProps/ctrlProp2.xml><?xml version="1.0" encoding="utf-8"?>
<formControlPr xmlns="http://schemas.microsoft.com/office/spreadsheetml/2009/9/main" objectType="CheckBox" checked="Checked" fmlaLink="$N$8"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30</xdr:row>
      <xdr:rowOff>0</xdr:rowOff>
    </xdr:from>
    <xdr:to>
      <xdr:col>11</xdr:col>
      <xdr:colOff>0</xdr:colOff>
      <xdr:row>33</xdr:row>
      <xdr:rowOff>76200</xdr:rowOff>
    </xdr:to>
    <xdr:sp macro="" textlink="">
      <xdr:nvSpPr>
        <xdr:cNvPr id="2" name="CaixaDeTexto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628650" y="5267325"/>
          <a:ext cx="10410825" cy="561975"/>
        </a:xfrm>
        <a:prstGeom prst="rect">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3</xdr:col>
          <xdr:colOff>28575</xdr:colOff>
          <xdr:row>10</xdr:row>
          <xdr:rowOff>9525</xdr:rowOff>
        </xdr:from>
        <xdr:to>
          <xdr:col>5</xdr:col>
          <xdr:colOff>485775</xdr:colOff>
          <xdr:row>11</xdr:row>
          <xdr:rowOff>47625</xdr:rowOff>
        </xdr:to>
        <xdr:sp macro="" textlink="">
          <xdr:nvSpPr>
            <xdr:cNvPr id="3073" name="Drop Down 1" descr="teste"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xdr:from>
      <xdr:col>2</xdr:col>
      <xdr:colOff>114300</xdr:colOff>
      <xdr:row>26</xdr:row>
      <xdr:rowOff>133350</xdr:rowOff>
    </xdr:from>
    <xdr:to>
      <xdr:col>3</xdr:col>
      <xdr:colOff>2638425</xdr:colOff>
      <xdr:row>28</xdr:row>
      <xdr:rowOff>85725</xdr:rowOff>
    </xdr:to>
    <xdr:pic>
      <xdr:nvPicPr>
        <xdr:cNvPr id="4" name="Picture 38">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71600" y="4552950"/>
          <a:ext cx="29527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9</xdr:col>
          <xdr:colOff>19050</xdr:colOff>
          <xdr:row>21</xdr:row>
          <xdr:rowOff>142875</xdr:rowOff>
        </xdr:from>
        <xdr:to>
          <xdr:col>11</xdr:col>
          <xdr:colOff>819150</xdr:colOff>
          <xdr:row>23</xdr:row>
          <xdr:rowOff>28575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CCFFFF" mc:Ignorable="a14" a14:legacySpreadsheetColorIndex="41"/>
                  </a:solidFill>
                </a14:hiddenFill>
              </a:ext>
              <a:ext uri="{91240B29-F687-4F45-9708-019B960494DF}">
                <a14:hiddenLine w="9525">
                  <a:solidFill>
                    <a:srgbClr val="BCBCBC"/>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Tahoma"/>
                  <a:ea typeface="Tahoma"/>
                  <a:cs typeface="Tahoma"/>
                </a:rPr>
                <a:t>Mão-de-obra desonerada</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314ada54e673c3ca/SMEL/2021/Licita&#231;&#245;es/DOCUMENTA&#199;&#195;O%20-%20Amplia&#231;&#227;o%20-%20EMEB%20Izabel%20Roseto%20-%20LICITA&#199;&#195;O%20-%2015JAN21/OR&#199;AMENTO%20-%20Amplia&#231;&#227;o%20-%20EMEB%20Izabel%20Roseto%20-%20LICITA&#199;&#195;O%20-%20Rev.%2001%20-%20Mar21%20-%2003MAR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O"/>
      <sheetName val="BDI"/>
      <sheetName val="CRONOGRAMA"/>
    </sheetNames>
    <sheetDataSet>
      <sheetData sheetId="0"/>
      <sheetData sheetId="1">
        <row r="17">
          <cell r="Q17">
            <v>0.03</v>
          </cell>
          <cell r="R17">
            <v>3.7999999999999999E-2</v>
          </cell>
          <cell r="S17">
            <v>3.4299999999999997E-2</v>
          </cell>
          <cell r="T17">
            <v>5.2900000000000003E-2</v>
          </cell>
          <cell r="U17">
            <v>0.04</v>
          </cell>
          <cell r="V17">
            <v>1.4999999999999999E-2</v>
          </cell>
        </row>
        <row r="18">
          <cell r="Q18">
            <v>8.0000000000000002E-3</v>
          </cell>
          <cell r="R18">
            <v>3.2000000000000002E-3</v>
          </cell>
          <cell r="S18">
            <v>2.8E-3</v>
          </cell>
          <cell r="T18">
            <v>2.5000000000000001E-3</v>
          </cell>
          <cell r="U18">
            <v>8.0999999999999996E-3</v>
          </cell>
          <cell r="V18">
            <v>3.0000000000000001E-3</v>
          </cell>
        </row>
        <row r="19">
          <cell r="Q19">
            <v>9.7000000000000003E-3</v>
          </cell>
          <cell r="R19">
            <v>5.0000000000000001E-3</v>
          </cell>
          <cell r="S19">
            <v>0.01</v>
          </cell>
          <cell r="T19">
            <v>0.01</v>
          </cell>
          <cell r="U19">
            <v>1.46E-2</v>
          </cell>
          <cell r="V19">
            <v>5.5999999999999999E-3</v>
          </cell>
        </row>
        <row r="20">
          <cell r="Q20">
            <v>5.8999999999999999E-3</v>
          </cell>
          <cell r="R20">
            <v>1.0200000000000001E-2</v>
          </cell>
          <cell r="S20">
            <v>9.4000000000000004E-3</v>
          </cell>
          <cell r="T20">
            <v>1.01E-2</v>
          </cell>
          <cell r="U20">
            <v>9.4000000000000004E-3</v>
          </cell>
          <cell r="V20">
            <v>8.5000000000000006E-3</v>
          </cell>
        </row>
        <row r="21">
          <cell r="Q21">
            <v>6.1600000000000002E-2</v>
          </cell>
          <cell r="R21">
            <v>6.6400000000000001E-2</v>
          </cell>
          <cell r="S21">
            <v>6.7400000000000002E-2</v>
          </cell>
          <cell r="T21">
            <v>0.08</v>
          </cell>
          <cell r="U21">
            <v>7.1400000000000005E-2</v>
          </cell>
          <cell r="V21">
            <v>3.5000000000000003E-2</v>
          </cell>
        </row>
        <row r="23">
          <cell r="Q23">
            <v>5.5E-2</v>
          </cell>
          <cell r="R23">
            <v>4.6699999999999998E-2</v>
          </cell>
          <cell r="S23">
            <v>6.7100000000000007E-2</v>
          </cell>
          <cell r="T23">
            <v>7.9299999999999995E-2</v>
          </cell>
          <cell r="U23">
            <v>7.85E-2</v>
          </cell>
          <cell r="V23">
            <v>4.4900000000000002E-2</v>
          </cell>
        </row>
        <row r="24">
          <cell r="Q24">
            <v>0.01</v>
          </cell>
          <cell r="R24">
            <v>7.4000000000000003E-3</v>
          </cell>
          <cell r="S24">
            <v>7.4999999999999997E-3</v>
          </cell>
          <cell r="T24">
            <v>5.5999999999999999E-3</v>
          </cell>
          <cell r="U24">
            <v>1.9900000000000001E-2</v>
          </cell>
          <cell r="V24">
            <v>8.2000000000000007E-3</v>
          </cell>
        </row>
        <row r="25">
          <cell r="Q25">
            <v>1.2699999999999999E-2</v>
          </cell>
          <cell r="R25">
            <v>9.7000000000000003E-3</v>
          </cell>
          <cell r="S25">
            <v>1.7399999999999999E-2</v>
          </cell>
          <cell r="T25">
            <v>1.9699999999999999E-2</v>
          </cell>
          <cell r="U25">
            <v>3.1600000000000003E-2</v>
          </cell>
          <cell r="V25">
            <v>8.8999999999999999E-3</v>
          </cell>
        </row>
        <row r="26">
          <cell r="Q26">
            <v>1.3899999999999999E-2</v>
          </cell>
          <cell r="R26">
            <v>1.21E-2</v>
          </cell>
          <cell r="S26">
            <v>1.17E-2</v>
          </cell>
          <cell r="T26">
            <v>1.11E-2</v>
          </cell>
          <cell r="U26">
            <v>1.3299999999999999E-2</v>
          </cell>
          <cell r="V26">
            <v>1.11E-2</v>
          </cell>
        </row>
        <row r="27">
          <cell r="Q27">
            <v>8.9599999999999999E-2</v>
          </cell>
          <cell r="R27">
            <v>8.6900000000000005E-2</v>
          </cell>
          <cell r="S27">
            <v>9.4E-2</v>
          </cell>
          <cell r="T27">
            <v>9.5100000000000004E-2</v>
          </cell>
          <cell r="U27">
            <v>0.1043</v>
          </cell>
          <cell r="V27">
            <v>6.2199999999999998E-2</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59"/>
  <sheetViews>
    <sheetView showGridLines="0" topLeftCell="A17" zoomScaleNormal="100" zoomScaleSheetLayoutView="100" workbookViewId="0">
      <selection activeCell="D51" sqref="D51"/>
    </sheetView>
  </sheetViews>
  <sheetFormatPr defaultColWidth="9.140625" defaultRowHeight="12.75" x14ac:dyDescent="0.2"/>
  <cols>
    <col min="1" max="2" width="9.42578125" style="24" customWidth="1"/>
    <col min="3" max="3" width="6.42578125" style="24" customWidth="1"/>
    <col min="4" max="4" width="48.85546875" style="24" customWidth="1"/>
    <col min="5" max="5" width="21.140625" style="24" customWidth="1"/>
    <col min="6" max="6" width="13" style="24" customWidth="1"/>
    <col min="7" max="7" width="11.5703125" style="24" customWidth="1"/>
    <col min="8" max="9" width="13.5703125" style="24" customWidth="1"/>
    <col min="10" max="10" width="9.140625" style="24"/>
    <col min="11" max="11" width="9.42578125" style="24" customWidth="1"/>
    <col min="12" max="12" width="14.85546875" style="24" customWidth="1"/>
    <col min="13" max="23" width="17.7109375" style="20" hidden="1" customWidth="1"/>
    <col min="24" max="24" width="17.7109375" style="24" customWidth="1"/>
    <col min="25" max="25" width="25" style="24" customWidth="1"/>
    <col min="26" max="26" width="11.5703125" style="24" customWidth="1"/>
    <col min="27" max="28" width="11" style="24" customWidth="1"/>
    <col min="29" max="29" width="8.42578125" style="24" customWidth="1"/>
    <col min="30" max="32" width="6.28515625" style="24" bestFit="1" customWidth="1"/>
    <col min="33" max="256" width="9.140625" style="24"/>
    <col min="257" max="258" width="9.42578125" style="24" customWidth="1"/>
    <col min="259" max="259" width="6.42578125" style="24" customWidth="1"/>
    <col min="260" max="260" width="48.85546875" style="24" customWidth="1"/>
    <col min="261" max="261" width="21.140625" style="24" customWidth="1"/>
    <col min="262" max="262" width="13" style="24" customWidth="1"/>
    <col min="263" max="263" width="11.5703125" style="24" customWidth="1"/>
    <col min="264" max="265" width="13.5703125" style="24" customWidth="1"/>
    <col min="266" max="266" width="9.140625" style="24"/>
    <col min="267" max="267" width="9.42578125" style="24" customWidth="1"/>
    <col min="268" max="268" width="14.85546875" style="24" customWidth="1"/>
    <col min="269" max="279" width="0" style="24" hidden="1" customWidth="1"/>
    <col min="280" max="280" width="17.7109375" style="24" customWidth="1"/>
    <col min="281" max="281" width="25" style="24" customWidth="1"/>
    <col min="282" max="282" width="11.5703125" style="24" customWidth="1"/>
    <col min="283" max="284" width="11" style="24" customWidth="1"/>
    <col min="285" max="285" width="8.42578125" style="24" customWidth="1"/>
    <col min="286" max="288" width="6.28515625" style="24" bestFit="1" customWidth="1"/>
    <col min="289" max="512" width="9.140625" style="24"/>
    <col min="513" max="514" width="9.42578125" style="24" customWidth="1"/>
    <col min="515" max="515" width="6.42578125" style="24" customWidth="1"/>
    <col min="516" max="516" width="48.85546875" style="24" customWidth="1"/>
    <col min="517" max="517" width="21.140625" style="24" customWidth="1"/>
    <col min="518" max="518" width="13" style="24" customWidth="1"/>
    <col min="519" max="519" width="11.5703125" style="24" customWidth="1"/>
    <col min="520" max="521" width="13.5703125" style="24" customWidth="1"/>
    <col min="522" max="522" width="9.140625" style="24"/>
    <col min="523" max="523" width="9.42578125" style="24" customWidth="1"/>
    <col min="524" max="524" width="14.85546875" style="24" customWidth="1"/>
    <col min="525" max="535" width="0" style="24" hidden="1" customWidth="1"/>
    <col min="536" max="536" width="17.7109375" style="24" customWidth="1"/>
    <col min="537" max="537" width="25" style="24" customWidth="1"/>
    <col min="538" max="538" width="11.5703125" style="24" customWidth="1"/>
    <col min="539" max="540" width="11" style="24" customWidth="1"/>
    <col min="541" max="541" width="8.42578125" style="24" customWidth="1"/>
    <col min="542" max="544" width="6.28515625" style="24" bestFit="1" customWidth="1"/>
    <col min="545" max="768" width="9.140625" style="24"/>
    <col min="769" max="770" width="9.42578125" style="24" customWidth="1"/>
    <col min="771" max="771" width="6.42578125" style="24" customWidth="1"/>
    <col min="772" max="772" width="48.85546875" style="24" customWidth="1"/>
    <col min="773" max="773" width="21.140625" style="24" customWidth="1"/>
    <col min="774" max="774" width="13" style="24" customWidth="1"/>
    <col min="775" max="775" width="11.5703125" style="24" customWidth="1"/>
    <col min="776" max="777" width="13.5703125" style="24" customWidth="1"/>
    <col min="778" max="778" width="9.140625" style="24"/>
    <col min="779" max="779" width="9.42578125" style="24" customWidth="1"/>
    <col min="780" max="780" width="14.85546875" style="24" customWidth="1"/>
    <col min="781" max="791" width="0" style="24" hidden="1" customWidth="1"/>
    <col min="792" max="792" width="17.7109375" style="24" customWidth="1"/>
    <col min="793" max="793" width="25" style="24" customWidth="1"/>
    <col min="794" max="794" width="11.5703125" style="24" customWidth="1"/>
    <col min="795" max="796" width="11" style="24" customWidth="1"/>
    <col min="797" max="797" width="8.42578125" style="24" customWidth="1"/>
    <col min="798" max="800" width="6.28515625" style="24" bestFit="1" customWidth="1"/>
    <col min="801" max="1024" width="9.140625" style="24"/>
    <col min="1025" max="1026" width="9.42578125" style="24" customWidth="1"/>
    <col min="1027" max="1027" width="6.42578125" style="24" customWidth="1"/>
    <col min="1028" max="1028" width="48.85546875" style="24" customWidth="1"/>
    <col min="1029" max="1029" width="21.140625" style="24" customWidth="1"/>
    <col min="1030" max="1030" width="13" style="24" customWidth="1"/>
    <col min="1031" max="1031" width="11.5703125" style="24" customWidth="1"/>
    <col min="1032" max="1033" width="13.5703125" style="24" customWidth="1"/>
    <col min="1034" max="1034" width="9.140625" style="24"/>
    <col min="1035" max="1035" width="9.42578125" style="24" customWidth="1"/>
    <col min="1036" max="1036" width="14.85546875" style="24" customWidth="1"/>
    <col min="1037" max="1047" width="0" style="24" hidden="1" customWidth="1"/>
    <col min="1048" max="1048" width="17.7109375" style="24" customWidth="1"/>
    <col min="1049" max="1049" width="25" style="24" customWidth="1"/>
    <col min="1050" max="1050" width="11.5703125" style="24" customWidth="1"/>
    <col min="1051" max="1052" width="11" style="24" customWidth="1"/>
    <col min="1053" max="1053" width="8.42578125" style="24" customWidth="1"/>
    <col min="1054" max="1056" width="6.28515625" style="24" bestFit="1" customWidth="1"/>
    <col min="1057" max="1280" width="9.140625" style="24"/>
    <col min="1281" max="1282" width="9.42578125" style="24" customWidth="1"/>
    <col min="1283" max="1283" width="6.42578125" style="24" customWidth="1"/>
    <col min="1284" max="1284" width="48.85546875" style="24" customWidth="1"/>
    <col min="1285" max="1285" width="21.140625" style="24" customWidth="1"/>
    <col min="1286" max="1286" width="13" style="24" customWidth="1"/>
    <col min="1287" max="1287" width="11.5703125" style="24" customWidth="1"/>
    <col min="1288" max="1289" width="13.5703125" style="24" customWidth="1"/>
    <col min="1290" max="1290" width="9.140625" style="24"/>
    <col min="1291" max="1291" width="9.42578125" style="24" customWidth="1"/>
    <col min="1292" max="1292" width="14.85546875" style="24" customWidth="1"/>
    <col min="1293" max="1303" width="0" style="24" hidden="1" customWidth="1"/>
    <col min="1304" max="1304" width="17.7109375" style="24" customWidth="1"/>
    <col min="1305" max="1305" width="25" style="24" customWidth="1"/>
    <col min="1306" max="1306" width="11.5703125" style="24" customWidth="1"/>
    <col min="1307" max="1308" width="11" style="24" customWidth="1"/>
    <col min="1309" max="1309" width="8.42578125" style="24" customWidth="1"/>
    <col min="1310" max="1312" width="6.28515625" style="24" bestFit="1" customWidth="1"/>
    <col min="1313" max="1536" width="9.140625" style="24"/>
    <col min="1537" max="1538" width="9.42578125" style="24" customWidth="1"/>
    <col min="1539" max="1539" width="6.42578125" style="24" customWidth="1"/>
    <col min="1540" max="1540" width="48.85546875" style="24" customWidth="1"/>
    <col min="1541" max="1541" width="21.140625" style="24" customWidth="1"/>
    <col min="1542" max="1542" width="13" style="24" customWidth="1"/>
    <col min="1543" max="1543" width="11.5703125" style="24" customWidth="1"/>
    <col min="1544" max="1545" width="13.5703125" style="24" customWidth="1"/>
    <col min="1546" max="1546" width="9.140625" style="24"/>
    <col min="1547" max="1547" width="9.42578125" style="24" customWidth="1"/>
    <col min="1548" max="1548" width="14.85546875" style="24" customWidth="1"/>
    <col min="1549" max="1559" width="0" style="24" hidden="1" customWidth="1"/>
    <col min="1560" max="1560" width="17.7109375" style="24" customWidth="1"/>
    <col min="1561" max="1561" width="25" style="24" customWidth="1"/>
    <col min="1562" max="1562" width="11.5703125" style="24" customWidth="1"/>
    <col min="1563" max="1564" width="11" style="24" customWidth="1"/>
    <col min="1565" max="1565" width="8.42578125" style="24" customWidth="1"/>
    <col min="1566" max="1568" width="6.28515625" style="24" bestFit="1" customWidth="1"/>
    <col min="1569" max="1792" width="9.140625" style="24"/>
    <col min="1793" max="1794" width="9.42578125" style="24" customWidth="1"/>
    <col min="1795" max="1795" width="6.42578125" style="24" customWidth="1"/>
    <col min="1796" max="1796" width="48.85546875" style="24" customWidth="1"/>
    <col min="1797" max="1797" width="21.140625" style="24" customWidth="1"/>
    <col min="1798" max="1798" width="13" style="24" customWidth="1"/>
    <col min="1799" max="1799" width="11.5703125" style="24" customWidth="1"/>
    <col min="1800" max="1801" width="13.5703125" style="24" customWidth="1"/>
    <col min="1802" max="1802" width="9.140625" style="24"/>
    <col min="1803" max="1803" width="9.42578125" style="24" customWidth="1"/>
    <col min="1804" max="1804" width="14.85546875" style="24" customWidth="1"/>
    <col min="1805" max="1815" width="0" style="24" hidden="1" customWidth="1"/>
    <col min="1816" max="1816" width="17.7109375" style="24" customWidth="1"/>
    <col min="1817" max="1817" width="25" style="24" customWidth="1"/>
    <col min="1818" max="1818" width="11.5703125" style="24" customWidth="1"/>
    <col min="1819" max="1820" width="11" style="24" customWidth="1"/>
    <col min="1821" max="1821" width="8.42578125" style="24" customWidth="1"/>
    <col min="1822" max="1824" width="6.28515625" style="24" bestFit="1" customWidth="1"/>
    <col min="1825" max="2048" width="9.140625" style="24"/>
    <col min="2049" max="2050" width="9.42578125" style="24" customWidth="1"/>
    <col min="2051" max="2051" width="6.42578125" style="24" customWidth="1"/>
    <col min="2052" max="2052" width="48.85546875" style="24" customWidth="1"/>
    <col min="2053" max="2053" width="21.140625" style="24" customWidth="1"/>
    <col min="2054" max="2054" width="13" style="24" customWidth="1"/>
    <col min="2055" max="2055" width="11.5703125" style="24" customWidth="1"/>
    <col min="2056" max="2057" width="13.5703125" style="24" customWidth="1"/>
    <col min="2058" max="2058" width="9.140625" style="24"/>
    <col min="2059" max="2059" width="9.42578125" style="24" customWidth="1"/>
    <col min="2060" max="2060" width="14.85546875" style="24" customWidth="1"/>
    <col min="2061" max="2071" width="0" style="24" hidden="1" customWidth="1"/>
    <col min="2072" max="2072" width="17.7109375" style="24" customWidth="1"/>
    <col min="2073" max="2073" width="25" style="24" customWidth="1"/>
    <col min="2074" max="2074" width="11.5703125" style="24" customWidth="1"/>
    <col min="2075" max="2076" width="11" style="24" customWidth="1"/>
    <col min="2077" max="2077" width="8.42578125" style="24" customWidth="1"/>
    <col min="2078" max="2080" width="6.28515625" style="24" bestFit="1" customWidth="1"/>
    <col min="2081" max="2304" width="9.140625" style="24"/>
    <col min="2305" max="2306" width="9.42578125" style="24" customWidth="1"/>
    <col min="2307" max="2307" width="6.42578125" style="24" customWidth="1"/>
    <col min="2308" max="2308" width="48.85546875" style="24" customWidth="1"/>
    <col min="2309" max="2309" width="21.140625" style="24" customWidth="1"/>
    <col min="2310" max="2310" width="13" style="24" customWidth="1"/>
    <col min="2311" max="2311" width="11.5703125" style="24" customWidth="1"/>
    <col min="2312" max="2313" width="13.5703125" style="24" customWidth="1"/>
    <col min="2314" max="2314" width="9.140625" style="24"/>
    <col min="2315" max="2315" width="9.42578125" style="24" customWidth="1"/>
    <col min="2316" max="2316" width="14.85546875" style="24" customWidth="1"/>
    <col min="2317" max="2327" width="0" style="24" hidden="1" customWidth="1"/>
    <col min="2328" max="2328" width="17.7109375" style="24" customWidth="1"/>
    <col min="2329" max="2329" width="25" style="24" customWidth="1"/>
    <col min="2330" max="2330" width="11.5703125" style="24" customWidth="1"/>
    <col min="2331" max="2332" width="11" style="24" customWidth="1"/>
    <col min="2333" max="2333" width="8.42578125" style="24" customWidth="1"/>
    <col min="2334" max="2336" width="6.28515625" style="24" bestFit="1" customWidth="1"/>
    <col min="2337" max="2560" width="9.140625" style="24"/>
    <col min="2561" max="2562" width="9.42578125" style="24" customWidth="1"/>
    <col min="2563" max="2563" width="6.42578125" style="24" customWidth="1"/>
    <col min="2564" max="2564" width="48.85546875" style="24" customWidth="1"/>
    <col min="2565" max="2565" width="21.140625" style="24" customWidth="1"/>
    <col min="2566" max="2566" width="13" style="24" customWidth="1"/>
    <col min="2567" max="2567" width="11.5703125" style="24" customWidth="1"/>
    <col min="2568" max="2569" width="13.5703125" style="24" customWidth="1"/>
    <col min="2570" max="2570" width="9.140625" style="24"/>
    <col min="2571" max="2571" width="9.42578125" style="24" customWidth="1"/>
    <col min="2572" max="2572" width="14.85546875" style="24" customWidth="1"/>
    <col min="2573" max="2583" width="0" style="24" hidden="1" customWidth="1"/>
    <col min="2584" max="2584" width="17.7109375" style="24" customWidth="1"/>
    <col min="2585" max="2585" width="25" style="24" customWidth="1"/>
    <col min="2586" max="2586" width="11.5703125" style="24" customWidth="1"/>
    <col min="2587" max="2588" width="11" style="24" customWidth="1"/>
    <col min="2589" max="2589" width="8.42578125" style="24" customWidth="1"/>
    <col min="2590" max="2592" width="6.28515625" style="24" bestFit="1" customWidth="1"/>
    <col min="2593" max="2816" width="9.140625" style="24"/>
    <col min="2817" max="2818" width="9.42578125" style="24" customWidth="1"/>
    <col min="2819" max="2819" width="6.42578125" style="24" customWidth="1"/>
    <col min="2820" max="2820" width="48.85546875" style="24" customWidth="1"/>
    <col min="2821" max="2821" width="21.140625" style="24" customWidth="1"/>
    <col min="2822" max="2822" width="13" style="24" customWidth="1"/>
    <col min="2823" max="2823" width="11.5703125" style="24" customWidth="1"/>
    <col min="2824" max="2825" width="13.5703125" style="24" customWidth="1"/>
    <col min="2826" max="2826" width="9.140625" style="24"/>
    <col min="2827" max="2827" width="9.42578125" style="24" customWidth="1"/>
    <col min="2828" max="2828" width="14.85546875" style="24" customWidth="1"/>
    <col min="2829" max="2839" width="0" style="24" hidden="1" customWidth="1"/>
    <col min="2840" max="2840" width="17.7109375" style="24" customWidth="1"/>
    <col min="2841" max="2841" width="25" style="24" customWidth="1"/>
    <col min="2842" max="2842" width="11.5703125" style="24" customWidth="1"/>
    <col min="2843" max="2844" width="11" style="24" customWidth="1"/>
    <col min="2845" max="2845" width="8.42578125" style="24" customWidth="1"/>
    <col min="2846" max="2848" width="6.28515625" style="24" bestFit="1" customWidth="1"/>
    <col min="2849" max="3072" width="9.140625" style="24"/>
    <col min="3073" max="3074" width="9.42578125" style="24" customWidth="1"/>
    <col min="3075" max="3075" width="6.42578125" style="24" customWidth="1"/>
    <col min="3076" max="3076" width="48.85546875" style="24" customWidth="1"/>
    <col min="3077" max="3077" width="21.140625" style="24" customWidth="1"/>
    <col min="3078" max="3078" width="13" style="24" customWidth="1"/>
    <col min="3079" max="3079" width="11.5703125" style="24" customWidth="1"/>
    <col min="3080" max="3081" width="13.5703125" style="24" customWidth="1"/>
    <col min="3082" max="3082" width="9.140625" style="24"/>
    <col min="3083" max="3083" width="9.42578125" style="24" customWidth="1"/>
    <col min="3084" max="3084" width="14.85546875" style="24" customWidth="1"/>
    <col min="3085" max="3095" width="0" style="24" hidden="1" customWidth="1"/>
    <col min="3096" max="3096" width="17.7109375" style="24" customWidth="1"/>
    <col min="3097" max="3097" width="25" style="24" customWidth="1"/>
    <col min="3098" max="3098" width="11.5703125" style="24" customWidth="1"/>
    <col min="3099" max="3100" width="11" style="24" customWidth="1"/>
    <col min="3101" max="3101" width="8.42578125" style="24" customWidth="1"/>
    <col min="3102" max="3104" width="6.28515625" style="24" bestFit="1" customWidth="1"/>
    <col min="3105" max="3328" width="9.140625" style="24"/>
    <col min="3329" max="3330" width="9.42578125" style="24" customWidth="1"/>
    <col min="3331" max="3331" width="6.42578125" style="24" customWidth="1"/>
    <col min="3332" max="3332" width="48.85546875" style="24" customWidth="1"/>
    <col min="3333" max="3333" width="21.140625" style="24" customWidth="1"/>
    <col min="3334" max="3334" width="13" style="24" customWidth="1"/>
    <col min="3335" max="3335" width="11.5703125" style="24" customWidth="1"/>
    <col min="3336" max="3337" width="13.5703125" style="24" customWidth="1"/>
    <col min="3338" max="3338" width="9.140625" style="24"/>
    <col min="3339" max="3339" width="9.42578125" style="24" customWidth="1"/>
    <col min="3340" max="3340" width="14.85546875" style="24" customWidth="1"/>
    <col min="3341" max="3351" width="0" style="24" hidden="1" customWidth="1"/>
    <col min="3352" max="3352" width="17.7109375" style="24" customWidth="1"/>
    <col min="3353" max="3353" width="25" style="24" customWidth="1"/>
    <col min="3354" max="3354" width="11.5703125" style="24" customWidth="1"/>
    <col min="3355" max="3356" width="11" style="24" customWidth="1"/>
    <col min="3357" max="3357" width="8.42578125" style="24" customWidth="1"/>
    <col min="3358" max="3360" width="6.28515625" style="24" bestFit="1" customWidth="1"/>
    <col min="3361" max="3584" width="9.140625" style="24"/>
    <col min="3585" max="3586" width="9.42578125" style="24" customWidth="1"/>
    <col min="3587" max="3587" width="6.42578125" style="24" customWidth="1"/>
    <col min="3588" max="3588" width="48.85546875" style="24" customWidth="1"/>
    <col min="3589" max="3589" width="21.140625" style="24" customWidth="1"/>
    <col min="3590" max="3590" width="13" style="24" customWidth="1"/>
    <col min="3591" max="3591" width="11.5703125" style="24" customWidth="1"/>
    <col min="3592" max="3593" width="13.5703125" style="24" customWidth="1"/>
    <col min="3594" max="3594" width="9.140625" style="24"/>
    <col min="3595" max="3595" width="9.42578125" style="24" customWidth="1"/>
    <col min="3596" max="3596" width="14.85546875" style="24" customWidth="1"/>
    <col min="3597" max="3607" width="0" style="24" hidden="1" customWidth="1"/>
    <col min="3608" max="3608" width="17.7109375" style="24" customWidth="1"/>
    <col min="3609" max="3609" width="25" style="24" customWidth="1"/>
    <col min="3610" max="3610" width="11.5703125" style="24" customWidth="1"/>
    <col min="3611" max="3612" width="11" style="24" customWidth="1"/>
    <col min="3613" max="3613" width="8.42578125" style="24" customWidth="1"/>
    <col min="3614" max="3616" width="6.28515625" style="24" bestFit="1" customWidth="1"/>
    <col min="3617" max="3840" width="9.140625" style="24"/>
    <col min="3841" max="3842" width="9.42578125" style="24" customWidth="1"/>
    <col min="3843" max="3843" width="6.42578125" style="24" customWidth="1"/>
    <col min="3844" max="3844" width="48.85546875" style="24" customWidth="1"/>
    <col min="3845" max="3845" width="21.140625" style="24" customWidth="1"/>
    <col min="3846" max="3846" width="13" style="24" customWidth="1"/>
    <col min="3847" max="3847" width="11.5703125" style="24" customWidth="1"/>
    <col min="3848" max="3849" width="13.5703125" style="24" customWidth="1"/>
    <col min="3850" max="3850" width="9.140625" style="24"/>
    <col min="3851" max="3851" width="9.42578125" style="24" customWidth="1"/>
    <col min="3852" max="3852" width="14.85546875" style="24" customWidth="1"/>
    <col min="3853" max="3863" width="0" style="24" hidden="1" customWidth="1"/>
    <col min="3864" max="3864" width="17.7109375" style="24" customWidth="1"/>
    <col min="3865" max="3865" width="25" style="24" customWidth="1"/>
    <col min="3866" max="3866" width="11.5703125" style="24" customWidth="1"/>
    <col min="3867" max="3868" width="11" style="24" customWidth="1"/>
    <col min="3869" max="3869" width="8.42578125" style="24" customWidth="1"/>
    <col min="3870" max="3872" width="6.28515625" style="24" bestFit="1" customWidth="1"/>
    <col min="3873" max="4096" width="9.140625" style="24"/>
    <col min="4097" max="4098" width="9.42578125" style="24" customWidth="1"/>
    <col min="4099" max="4099" width="6.42578125" style="24" customWidth="1"/>
    <col min="4100" max="4100" width="48.85546875" style="24" customWidth="1"/>
    <col min="4101" max="4101" width="21.140625" style="24" customWidth="1"/>
    <col min="4102" max="4102" width="13" style="24" customWidth="1"/>
    <col min="4103" max="4103" width="11.5703125" style="24" customWidth="1"/>
    <col min="4104" max="4105" width="13.5703125" style="24" customWidth="1"/>
    <col min="4106" max="4106" width="9.140625" style="24"/>
    <col min="4107" max="4107" width="9.42578125" style="24" customWidth="1"/>
    <col min="4108" max="4108" width="14.85546875" style="24" customWidth="1"/>
    <col min="4109" max="4119" width="0" style="24" hidden="1" customWidth="1"/>
    <col min="4120" max="4120" width="17.7109375" style="24" customWidth="1"/>
    <col min="4121" max="4121" width="25" style="24" customWidth="1"/>
    <col min="4122" max="4122" width="11.5703125" style="24" customWidth="1"/>
    <col min="4123" max="4124" width="11" style="24" customWidth="1"/>
    <col min="4125" max="4125" width="8.42578125" style="24" customWidth="1"/>
    <col min="4126" max="4128" width="6.28515625" style="24" bestFit="1" customWidth="1"/>
    <col min="4129" max="4352" width="9.140625" style="24"/>
    <col min="4353" max="4354" width="9.42578125" style="24" customWidth="1"/>
    <col min="4355" max="4355" width="6.42578125" style="24" customWidth="1"/>
    <col min="4356" max="4356" width="48.85546875" style="24" customWidth="1"/>
    <col min="4357" max="4357" width="21.140625" style="24" customWidth="1"/>
    <col min="4358" max="4358" width="13" style="24" customWidth="1"/>
    <col min="4359" max="4359" width="11.5703125" style="24" customWidth="1"/>
    <col min="4360" max="4361" width="13.5703125" style="24" customWidth="1"/>
    <col min="4362" max="4362" width="9.140625" style="24"/>
    <col min="4363" max="4363" width="9.42578125" style="24" customWidth="1"/>
    <col min="4364" max="4364" width="14.85546875" style="24" customWidth="1"/>
    <col min="4365" max="4375" width="0" style="24" hidden="1" customWidth="1"/>
    <col min="4376" max="4376" width="17.7109375" style="24" customWidth="1"/>
    <col min="4377" max="4377" width="25" style="24" customWidth="1"/>
    <col min="4378" max="4378" width="11.5703125" style="24" customWidth="1"/>
    <col min="4379" max="4380" width="11" style="24" customWidth="1"/>
    <col min="4381" max="4381" width="8.42578125" style="24" customWidth="1"/>
    <col min="4382" max="4384" width="6.28515625" style="24" bestFit="1" customWidth="1"/>
    <col min="4385" max="4608" width="9.140625" style="24"/>
    <col min="4609" max="4610" width="9.42578125" style="24" customWidth="1"/>
    <col min="4611" max="4611" width="6.42578125" style="24" customWidth="1"/>
    <col min="4612" max="4612" width="48.85546875" style="24" customWidth="1"/>
    <col min="4613" max="4613" width="21.140625" style="24" customWidth="1"/>
    <col min="4614" max="4614" width="13" style="24" customWidth="1"/>
    <col min="4615" max="4615" width="11.5703125" style="24" customWidth="1"/>
    <col min="4616" max="4617" width="13.5703125" style="24" customWidth="1"/>
    <col min="4618" max="4618" width="9.140625" style="24"/>
    <col min="4619" max="4619" width="9.42578125" style="24" customWidth="1"/>
    <col min="4620" max="4620" width="14.85546875" style="24" customWidth="1"/>
    <col min="4621" max="4631" width="0" style="24" hidden="1" customWidth="1"/>
    <col min="4632" max="4632" width="17.7109375" style="24" customWidth="1"/>
    <col min="4633" max="4633" width="25" style="24" customWidth="1"/>
    <col min="4634" max="4634" width="11.5703125" style="24" customWidth="1"/>
    <col min="4635" max="4636" width="11" style="24" customWidth="1"/>
    <col min="4637" max="4637" width="8.42578125" style="24" customWidth="1"/>
    <col min="4638" max="4640" width="6.28515625" style="24" bestFit="1" customWidth="1"/>
    <col min="4641" max="4864" width="9.140625" style="24"/>
    <col min="4865" max="4866" width="9.42578125" style="24" customWidth="1"/>
    <col min="4867" max="4867" width="6.42578125" style="24" customWidth="1"/>
    <col min="4868" max="4868" width="48.85546875" style="24" customWidth="1"/>
    <col min="4869" max="4869" width="21.140625" style="24" customWidth="1"/>
    <col min="4870" max="4870" width="13" style="24" customWidth="1"/>
    <col min="4871" max="4871" width="11.5703125" style="24" customWidth="1"/>
    <col min="4872" max="4873" width="13.5703125" style="24" customWidth="1"/>
    <col min="4874" max="4874" width="9.140625" style="24"/>
    <col min="4875" max="4875" width="9.42578125" style="24" customWidth="1"/>
    <col min="4876" max="4876" width="14.85546875" style="24" customWidth="1"/>
    <col min="4877" max="4887" width="0" style="24" hidden="1" customWidth="1"/>
    <col min="4888" max="4888" width="17.7109375" style="24" customWidth="1"/>
    <col min="4889" max="4889" width="25" style="24" customWidth="1"/>
    <col min="4890" max="4890" width="11.5703125" style="24" customWidth="1"/>
    <col min="4891" max="4892" width="11" style="24" customWidth="1"/>
    <col min="4893" max="4893" width="8.42578125" style="24" customWidth="1"/>
    <col min="4894" max="4896" width="6.28515625" style="24" bestFit="1" customWidth="1"/>
    <col min="4897" max="5120" width="9.140625" style="24"/>
    <col min="5121" max="5122" width="9.42578125" style="24" customWidth="1"/>
    <col min="5123" max="5123" width="6.42578125" style="24" customWidth="1"/>
    <col min="5124" max="5124" width="48.85546875" style="24" customWidth="1"/>
    <col min="5125" max="5125" width="21.140625" style="24" customWidth="1"/>
    <col min="5126" max="5126" width="13" style="24" customWidth="1"/>
    <col min="5127" max="5127" width="11.5703125" style="24" customWidth="1"/>
    <col min="5128" max="5129" width="13.5703125" style="24" customWidth="1"/>
    <col min="5130" max="5130" width="9.140625" style="24"/>
    <col min="5131" max="5131" width="9.42578125" style="24" customWidth="1"/>
    <col min="5132" max="5132" width="14.85546875" style="24" customWidth="1"/>
    <col min="5133" max="5143" width="0" style="24" hidden="1" customWidth="1"/>
    <col min="5144" max="5144" width="17.7109375" style="24" customWidth="1"/>
    <col min="5145" max="5145" width="25" style="24" customWidth="1"/>
    <col min="5146" max="5146" width="11.5703125" style="24" customWidth="1"/>
    <col min="5147" max="5148" width="11" style="24" customWidth="1"/>
    <col min="5149" max="5149" width="8.42578125" style="24" customWidth="1"/>
    <col min="5150" max="5152" width="6.28515625" style="24" bestFit="1" customWidth="1"/>
    <col min="5153" max="5376" width="9.140625" style="24"/>
    <col min="5377" max="5378" width="9.42578125" style="24" customWidth="1"/>
    <col min="5379" max="5379" width="6.42578125" style="24" customWidth="1"/>
    <col min="5380" max="5380" width="48.85546875" style="24" customWidth="1"/>
    <col min="5381" max="5381" width="21.140625" style="24" customWidth="1"/>
    <col min="5382" max="5382" width="13" style="24" customWidth="1"/>
    <col min="5383" max="5383" width="11.5703125" style="24" customWidth="1"/>
    <col min="5384" max="5385" width="13.5703125" style="24" customWidth="1"/>
    <col min="5386" max="5386" width="9.140625" style="24"/>
    <col min="5387" max="5387" width="9.42578125" style="24" customWidth="1"/>
    <col min="5388" max="5388" width="14.85546875" style="24" customWidth="1"/>
    <col min="5389" max="5399" width="0" style="24" hidden="1" customWidth="1"/>
    <col min="5400" max="5400" width="17.7109375" style="24" customWidth="1"/>
    <col min="5401" max="5401" width="25" style="24" customWidth="1"/>
    <col min="5402" max="5402" width="11.5703125" style="24" customWidth="1"/>
    <col min="5403" max="5404" width="11" style="24" customWidth="1"/>
    <col min="5405" max="5405" width="8.42578125" style="24" customWidth="1"/>
    <col min="5406" max="5408" width="6.28515625" style="24" bestFit="1" customWidth="1"/>
    <col min="5409" max="5632" width="9.140625" style="24"/>
    <col min="5633" max="5634" width="9.42578125" style="24" customWidth="1"/>
    <col min="5635" max="5635" width="6.42578125" style="24" customWidth="1"/>
    <col min="5636" max="5636" width="48.85546875" style="24" customWidth="1"/>
    <col min="5637" max="5637" width="21.140625" style="24" customWidth="1"/>
    <col min="5638" max="5638" width="13" style="24" customWidth="1"/>
    <col min="5639" max="5639" width="11.5703125" style="24" customWidth="1"/>
    <col min="5640" max="5641" width="13.5703125" style="24" customWidth="1"/>
    <col min="5642" max="5642" width="9.140625" style="24"/>
    <col min="5643" max="5643" width="9.42578125" style="24" customWidth="1"/>
    <col min="5644" max="5644" width="14.85546875" style="24" customWidth="1"/>
    <col min="5645" max="5655" width="0" style="24" hidden="1" customWidth="1"/>
    <col min="5656" max="5656" width="17.7109375" style="24" customWidth="1"/>
    <col min="5657" max="5657" width="25" style="24" customWidth="1"/>
    <col min="5658" max="5658" width="11.5703125" style="24" customWidth="1"/>
    <col min="5659" max="5660" width="11" style="24" customWidth="1"/>
    <col min="5661" max="5661" width="8.42578125" style="24" customWidth="1"/>
    <col min="5662" max="5664" width="6.28515625" style="24" bestFit="1" customWidth="1"/>
    <col min="5665" max="5888" width="9.140625" style="24"/>
    <col min="5889" max="5890" width="9.42578125" style="24" customWidth="1"/>
    <col min="5891" max="5891" width="6.42578125" style="24" customWidth="1"/>
    <col min="5892" max="5892" width="48.85546875" style="24" customWidth="1"/>
    <col min="5893" max="5893" width="21.140625" style="24" customWidth="1"/>
    <col min="5894" max="5894" width="13" style="24" customWidth="1"/>
    <col min="5895" max="5895" width="11.5703125" style="24" customWidth="1"/>
    <col min="5896" max="5897" width="13.5703125" style="24" customWidth="1"/>
    <col min="5898" max="5898" width="9.140625" style="24"/>
    <col min="5899" max="5899" width="9.42578125" style="24" customWidth="1"/>
    <col min="5900" max="5900" width="14.85546875" style="24" customWidth="1"/>
    <col min="5901" max="5911" width="0" style="24" hidden="1" customWidth="1"/>
    <col min="5912" max="5912" width="17.7109375" style="24" customWidth="1"/>
    <col min="5913" max="5913" width="25" style="24" customWidth="1"/>
    <col min="5914" max="5914" width="11.5703125" style="24" customWidth="1"/>
    <col min="5915" max="5916" width="11" style="24" customWidth="1"/>
    <col min="5917" max="5917" width="8.42578125" style="24" customWidth="1"/>
    <col min="5918" max="5920" width="6.28515625" style="24" bestFit="1" customWidth="1"/>
    <col min="5921" max="6144" width="9.140625" style="24"/>
    <col min="6145" max="6146" width="9.42578125" style="24" customWidth="1"/>
    <col min="6147" max="6147" width="6.42578125" style="24" customWidth="1"/>
    <col min="6148" max="6148" width="48.85546875" style="24" customWidth="1"/>
    <col min="6149" max="6149" width="21.140625" style="24" customWidth="1"/>
    <col min="6150" max="6150" width="13" style="24" customWidth="1"/>
    <col min="6151" max="6151" width="11.5703125" style="24" customWidth="1"/>
    <col min="6152" max="6153" width="13.5703125" style="24" customWidth="1"/>
    <col min="6154" max="6154" width="9.140625" style="24"/>
    <col min="6155" max="6155" width="9.42578125" style="24" customWidth="1"/>
    <col min="6156" max="6156" width="14.85546875" style="24" customWidth="1"/>
    <col min="6157" max="6167" width="0" style="24" hidden="1" customWidth="1"/>
    <col min="6168" max="6168" width="17.7109375" style="24" customWidth="1"/>
    <col min="6169" max="6169" width="25" style="24" customWidth="1"/>
    <col min="6170" max="6170" width="11.5703125" style="24" customWidth="1"/>
    <col min="6171" max="6172" width="11" style="24" customWidth="1"/>
    <col min="6173" max="6173" width="8.42578125" style="24" customWidth="1"/>
    <col min="6174" max="6176" width="6.28515625" style="24" bestFit="1" customWidth="1"/>
    <col min="6177" max="6400" width="9.140625" style="24"/>
    <col min="6401" max="6402" width="9.42578125" style="24" customWidth="1"/>
    <col min="6403" max="6403" width="6.42578125" style="24" customWidth="1"/>
    <col min="6404" max="6404" width="48.85546875" style="24" customWidth="1"/>
    <col min="6405" max="6405" width="21.140625" style="24" customWidth="1"/>
    <col min="6406" max="6406" width="13" style="24" customWidth="1"/>
    <col min="6407" max="6407" width="11.5703125" style="24" customWidth="1"/>
    <col min="6408" max="6409" width="13.5703125" style="24" customWidth="1"/>
    <col min="6410" max="6410" width="9.140625" style="24"/>
    <col min="6411" max="6411" width="9.42578125" style="24" customWidth="1"/>
    <col min="6412" max="6412" width="14.85546875" style="24" customWidth="1"/>
    <col min="6413" max="6423" width="0" style="24" hidden="1" customWidth="1"/>
    <col min="6424" max="6424" width="17.7109375" style="24" customWidth="1"/>
    <col min="6425" max="6425" width="25" style="24" customWidth="1"/>
    <col min="6426" max="6426" width="11.5703125" style="24" customWidth="1"/>
    <col min="6427" max="6428" width="11" style="24" customWidth="1"/>
    <col min="6429" max="6429" width="8.42578125" style="24" customWidth="1"/>
    <col min="6430" max="6432" width="6.28515625" style="24" bestFit="1" customWidth="1"/>
    <col min="6433" max="6656" width="9.140625" style="24"/>
    <col min="6657" max="6658" width="9.42578125" style="24" customWidth="1"/>
    <col min="6659" max="6659" width="6.42578125" style="24" customWidth="1"/>
    <col min="6660" max="6660" width="48.85546875" style="24" customWidth="1"/>
    <col min="6661" max="6661" width="21.140625" style="24" customWidth="1"/>
    <col min="6662" max="6662" width="13" style="24" customWidth="1"/>
    <col min="6663" max="6663" width="11.5703125" style="24" customWidth="1"/>
    <col min="6664" max="6665" width="13.5703125" style="24" customWidth="1"/>
    <col min="6666" max="6666" width="9.140625" style="24"/>
    <col min="6667" max="6667" width="9.42578125" style="24" customWidth="1"/>
    <col min="6668" max="6668" width="14.85546875" style="24" customWidth="1"/>
    <col min="6669" max="6679" width="0" style="24" hidden="1" customWidth="1"/>
    <col min="6680" max="6680" width="17.7109375" style="24" customWidth="1"/>
    <col min="6681" max="6681" width="25" style="24" customWidth="1"/>
    <col min="6682" max="6682" width="11.5703125" style="24" customWidth="1"/>
    <col min="6683" max="6684" width="11" style="24" customWidth="1"/>
    <col min="6685" max="6685" width="8.42578125" style="24" customWidth="1"/>
    <col min="6686" max="6688" width="6.28515625" style="24" bestFit="1" customWidth="1"/>
    <col min="6689" max="6912" width="9.140625" style="24"/>
    <col min="6913" max="6914" width="9.42578125" style="24" customWidth="1"/>
    <col min="6915" max="6915" width="6.42578125" style="24" customWidth="1"/>
    <col min="6916" max="6916" width="48.85546875" style="24" customWidth="1"/>
    <col min="6917" max="6917" width="21.140625" style="24" customWidth="1"/>
    <col min="6918" max="6918" width="13" style="24" customWidth="1"/>
    <col min="6919" max="6919" width="11.5703125" style="24" customWidth="1"/>
    <col min="6920" max="6921" width="13.5703125" style="24" customWidth="1"/>
    <col min="6922" max="6922" width="9.140625" style="24"/>
    <col min="6923" max="6923" width="9.42578125" style="24" customWidth="1"/>
    <col min="6924" max="6924" width="14.85546875" style="24" customWidth="1"/>
    <col min="6925" max="6935" width="0" style="24" hidden="1" customWidth="1"/>
    <col min="6936" max="6936" width="17.7109375" style="24" customWidth="1"/>
    <col min="6937" max="6937" width="25" style="24" customWidth="1"/>
    <col min="6938" max="6938" width="11.5703125" style="24" customWidth="1"/>
    <col min="6939" max="6940" width="11" style="24" customWidth="1"/>
    <col min="6941" max="6941" width="8.42578125" style="24" customWidth="1"/>
    <col min="6942" max="6944" width="6.28515625" style="24" bestFit="1" customWidth="1"/>
    <col min="6945" max="7168" width="9.140625" style="24"/>
    <col min="7169" max="7170" width="9.42578125" style="24" customWidth="1"/>
    <col min="7171" max="7171" width="6.42578125" style="24" customWidth="1"/>
    <col min="7172" max="7172" width="48.85546875" style="24" customWidth="1"/>
    <col min="7173" max="7173" width="21.140625" style="24" customWidth="1"/>
    <col min="7174" max="7174" width="13" style="24" customWidth="1"/>
    <col min="7175" max="7175" width="11.5703125" style="24" customWidth="1"/>
    <col min="7176" max="7177" width="13.5703125" style="24" customWidth="1"/>
    <col min="7178" max="7178" width="9.140625" style="24"/>
    <col min="7179" max="7179" width="9.42578125" style="24" customWidth="1"/>
    <col min="7180" max="7180" width="14.85546875" style="24" customWidth="1"/>
    <col min="7181" max="7191" width="0" style="24" hidden="1" customWidth="1"/>
    <col min="7192" max="7192" width="17.7109375" style="24" customWidth="1"/>
    <col min="7193" max="7193" width="25" style="24" customWidth="1"/>
    <col min="7194" max="7194" width="11.5703125" style="24" customWidth="1"/>
    <col min="7195" max="7196" width="11" style="24" customWidth="1"/>
    <col min="7197" max="7197" width="8.42578125" style="24" customWidth="1"/>
    <col min="7198" max="7200" width="6.28515625" style="24" bestFit="1" customWidth="1"/>
    <col min="7201" max="7424" width="9.140625" style="24"/>
    <col min="7425" max="7426" width="9.42578125" style="24" customWidth="1"/>
    <col min="7427" max="7427" width="6.42578125" style="24" customWidth="1"/>
    <col min="7428" max="7428" width="48.85546875" style="24" customWidth="1"/>
    <col min="7429" max="7429" width="21.140625" style="24" customWidth="1"/>
    <col min="7430" max="7430" width="13" style="24" customWidth="1"/>
    <col min="7431" max="7431" width="11.5703125" style="24" customWidth="1"/>
    <col min="7432" max="7433" width="13.5703125" style="24" customWidth="1"/>
    <col min="7434" max="7434" width="9.140625" style="24"/>
    <col min="7435" max="7435" width="9.42578125" style="24" customWidth="1"/>
    <col min="7436" max="7436" width="14.85546875" style="24" customWidth="1"/>
    <col min="7437" max="7447" width="0" style="24" hidden="1" customWidth="1"/>
    <col min="7448" max="7448" width="17.7109375" style="24" customWidth="1"/>
    <col min="7449" max="7449" width="25" style="24" customWidth="1"/>
    <col min="7450" max="7450" width="11.5703125" style="24" customWidth="1"/>
    <col min="7451" max="7452" width="11" style="24" customWidth="1"/>
    <col min="7453" max="7453" width="8.42578125" style="24" customWidth="1"/>
    <col min="7454" max="7456" width="6.28515625" style="24" bestFit="1" customWidth="1"/>
    <col min="7457" max="7680" width="9.140625" style="24"/>
    <col min="7681" max="7682" width="9.42578125" style="24" customWidth="1"/>
    <col min="7683" max="7683" width="6.42578125" style="24" customWidth="1"/>
    <col min="7684" max="7684" width="48.85546875" style="24" customWidth="1"/>
    <col min="7685" max="7685" width="21.140625" style="24" customWidth="1"/>
    <col min="7686" max="7686" width="13" style="24" customWidth="1"/>
    <col min="7687" max="7687" width="11.5703125" style="24" customWidth="1"/>
    <col min="7688" max="7689" width="13.5703125" style="24" customWidth="1"/>
    <col min="7690" max="7690" width="9.140625" style="24"/>
    <col min="7691" max="7691" width="9.42578125" style="24" customWidth="1"/>
    <col min="7692" max="7692" width="14.85546875" style="24" customWidth="1"/>
    <col min="7693" max="7703" width="0" style="24" hidden="1" customWidth="1"/>
    <col min="7704" max="7704" width="17.7109375" style="24" customWidth="1"/>
    <col min="7705" max="7705" width="25" style="24" customWidth="1"/>
    <col min="7706" max="7706" width="11.5703125" style="24" customWidth="1"/>
    <col min="7707" max="7708" width="11" style="24" customWidth="1"/>
    <col min="7709" max="7709" width="8.42578125" style="24" customWidth="1"/>
    <col min="7710" max="7712" width="6.28515625" style="24" bestFit="1" customWidth="1"/>
    <col min="7713" max="7936" width="9.140625" style="24"/>
    <col min="7937" max="7938" width="9.42578125" style="24" customWidth="1"/>
    <col min="7939" max="7939" width="6.42578125" style="24" customWidth="1"/>
    <col min="7940" max="7940" width="48.85546875" style="24" customWidth="1"/>
    <col min="7941" max="7941" width="21.140625" style="24" customWidth="1"/>
    <col min="7942" max="7942" width="13" style="24" customWidth="1"/>
    <col min="7943" max="7943" width="11.5703125" style="24" customWidth="1"/>
    <col min="7944" max="7945" width="13.5703125" style="24" customWidth="1"/>
    <col min="7946" max="7946" width="9.140625" style="24"/>
    <col min="7947" max="7947" width="9.42578125" style="24" customWidth="1"/>
    <col min="7948" max="7948" width="14.85546875" style="24" customWidth="1"/>
    <col min="7949" max="7959" width="0" style="24" hidden="1" customWidth="1"/>
    <col min="7960" max="7960" width="17.7109375" style="24" customWidth="1"/>
    <col min="7961" max="7961" width="25" style="24" customWidth="1"/>
    <col min="7962" max="7962" width="11.5703125" style="24" customWidth="1"/>
    <col min="7963" max="7964" width="11" style="24" customWidth="1"/>
    <col min="7965" max="7965" width="8.42578125" style="24" customWidth="1"/>
    <col min="7966" max="7968" width="6.28515625" style="24" bestFit="1" customWidth="1"/>
    <col min="7969" max="8192" width="9.140625" style="24"/>
    <col min="8193" max="8194" width="9.42578125" style="24" customWidth="1"/>
    <col min="8195" max="8195" width="6.42578125" style="24" customWidth="1"/>
    <col min="8196" max="8196" width="48.85546875" style="24" customWidth="1"/>
    <col min="8197" max="8197" width="21.140625" style="24" customWidth="1"/>
    <col min="8198" max="8198" width="13" style="24" customWidth="1"/>
    <col min="8199" max="8199" width="11.5703125" style="24" customWidth="1"/>
    <col min="8200" max="8201" width="13.5703125" style="24" customWidth="1"/>
    <col min="8202" max="8202" width="9.140625" style="24"/>
    <col min="8203" max="8203" width="9.42578125" style="24" customWidth="1"/>
    <col min="8204" max="8204" width="14.85546875" style="24" customWidth="1"/>
    <col min="8205" max="8215" width="0" style="24" hidden="1" customWidth="1"/>
    <col min="8216" max="8216" width="17.7109375" style="24" customWidth="1"/>
    <col min="8217" max="8217" width="25" style="24" customWidth="1"/>
    <col min="8218" max="8218" width="11.5703125" style="24" customWidth="1"/>
    <col min="8219" max="8220" width="11" style="24" customWidth="1"/>
    <col min="8221" max="8221" width="8.42578125" style="24" customWidth="1"/>
    <col min="8222" max="8224" width="6.28515625" style="24" bestFit="1" customWidth="1"/>
    <col min="8225" max="8448" width="9.140625" style="24"/>
    <col min="8449" max="8450" width="9.42578125" style="24" customWidth="1"/>
    <col min="8451" max="8451" width="6.42578125" style="24" customWidth="1"/>
    <col min="8452" max="8452" width="48.85546875" style="24" customWidth="1"/>
    <col min="8453" max="8453" width="21.140625" style="24" customWidth="1"/>
    <col min="8454" max="8454" width="13" style="24" customWidth="1"/>
    <col min="8455" max="8455" width="11.5703125" style="24" customWidth="1"/>
    <col min="8456" max="8457" width="13.5703125" style="24" customWidth="1"/>
    <col min="8458" max="8458" width="9.140625" style="24"/>
    <col min="8459" max="8459" width="9.42578125" style="24" customWidth="1"/>
    <col min="8460" max="8460" width="14.85546875" style="24" customWidth="1"/>
    <col min="8461" max="8471" width="0" style="24" hidden="1" customWidth="1"/>
    <col min="8472" max="8472" width="17.7109375" style="24" customWidth="1"/>
    <col min="8473" max="8473" width="25" style="24" customWidth="1"/>
    <col min="8474" max="8474" width="11.5703125" style="24" customWidth="1"/>
    <col min="8475" max="8476" width="11" style="24" customWidth="1"/>
    <col min="8477" max="8477" width="8.42578125" style="24" customWidth="1"/>
    <col min="8478" max="8480" width="6.28515625" style="24" bestFit="1" customWidth="1"/>
    <col min="8481" max="8704" width="9.140625" style="24"/>
    <col min="8705" max="8706" width="9.42578125" style="24" customWidth="1"/>
    <col min="8707" max="8707" width="6.42578125" style="24" customWidth="1"/>
    <col min="8708" max="8708" width="48.85546875" style="24" customWidth="1"/>
    <col min="8709" max="8709" width="21.140625" style="24" customWidth="1"/>
    <col min="8710" max="8710" width="13" style="24" customWidth="1"/>
    <col min="8711" max="8711" width="11.5703125" style="24" customWidth="1"/>
    <col min="8712" max="8713" width="13.5703125" style="24" customWidth="1"/>
    <col min="8714" max="8714" width="9.140625" style="24"/>
    <col min="8715" max="8715" width="9.42578125" style="24" customWidth="1"/>
    <col min="8716" max="8716" width="14.85546875" style="24" customWidth="1"/>
    <col min="8717" max="8727" width="0" style="24" hidden="1" customWidth="1"/>
    <col min="8728" max="8728" width="17.7109375" style="24" customWidth="1"/>
    <col min="8729" max="8729" width="25" style="24" customWidth="1"/>
    <col min="8730" max="8730" width="11.5703125" style="24" customWidth="1"/>
    <col min="8731" max="8732" width="11" style="24" customWidth="1"/>
    <col min="8733" max="8733" width="8.42578125" style="24" customWidth="1"/>
    <col min="8734" max="8736" width="6.28515625" style="24" bestFit="1" customWidth="1"/>
    <col min="8737" max="8960" width="9.140625" style="24"/>
    <col min="8961" max="8962" width="9.42578125" style="24" customWidth="1"/>
    <col min="8963" max="8963" width="6.42578125" style="24" customWidth="1"/>
    <col min="8964" max="8964" width="48.85546875" style="24" customWidth="1"/>
    <col min="8965" max="8965" width="21.140625" style="24" customWidth="1"/>
    <col min="8966" max="8966" width="13" style="24" customWidth="1"/>
    <col min="8967" max="8967" width="11.5703125" style="24" customWidth="1"/>
    <col min="8968" max="8969" width="13.5703125" style="24" customWidth="1"/>
    <col min="8970" max="8970" width="9.140625" style="24"/>
    <col min="8971" max="8971" width="9.42578125" style="24" customWidth="1"/>
    <col min="8972" max="8972" width="14.85546875" style="24" customWidth="1"/>
    <col min="8973" max="8983" width="0" style="24" hidden="1" customWidth="1"/>
    <col min="8984" max="8984" width="17.7109375" style="24" customWidth="1"/>
    <col min="8985" max="8985" width="25" style="24" customWidth="1"/>
    <col min="8986" max="8986" width="11.5703125" style="24" customWidth="1"/>
    <col min="8987" max="8988" width="11" style="24" customWidth="1"/>
    <col min="8989" max="8989" width="8.42578125" style="24" customWidth="1"/>
    <col min="8990" max="8992" width="6.28515625" style="24" bestFit="1" customWidth="1"/>
    <col min="8993" max="9216" width="9.140625" style="24"/>
    <col min="9217" max="9218" width="9.42578125" style="24" customWidth="1"/>
    <col min="9219" max="9219" width="6.42578125" style="24" customWidth="1"/>
    <col min="9220" max="9220" width="48.85546875" style="24" customWidth="1"/>
    <col min="9221" max="9221" width="21.140625" style="24" customWidth="1"/>
    <col min="9222" max="9222" width="13" style="24" customWidth="1"/>
    <col min="9223" max="9223" width="11.5703125" style="24" customWidth="1"/>
    <col min="9224" max="9225" width="13.5703125" style="24" customWidth="1"/>
    <col min="9226" max="9226" width="9.140625" style="24"/>
    <col min="9227" max="9227" width="9.42578125" style="24" customWidth="1"/>
    <col min="9228" max="9228" width="14.85546875" style="24" customWidth="1"/>
    <col min="9229" max="9239" width="0" style="24" hidden="1" customWidth="1"/>
    <col min="9240" max="9240" width="17.7109375" style="24" customWidth="1"/>
    <col min="9241" max="9241" width="25" style="24" customWidth="1"/>
    <col min="9242" max="9242" width="11.5703125" style="24" customWidth="1"/>
    <col min="9243" max="9244" width="11" style="24" customWidth="1"/>
    <col min="9245" max="9245" width="8.42578125" style="24" customWidth="1"/>
    <col min="9246" max="9248" width="6.28515625" style="24" bestFit="1" customWidth="1"/>
    <col min="9249" max="9472" width="9.140625" style="24"/>
    <col min="9473" max="9474" width="9.42578125" style="24" customWidth="1"/>
    <col min="9475" max="9475" width="6.42578125" style="24" customWidth="1"/>
    <col min="9476" max="9476" width="48.85546875" style="24" customWidth="1"/>
    <col min="9477" max="9477" width="21.140625" style="24" customWidth="1"/>
    <col min="9478" max="9478" width="13" style="24" customWidth="1"/>
    <col min="9479" max="9479" width="11.5703125" style="24" customWidth="1"/>
    <col min="9480" max="9481" width="13.5703125" style="24" customWidth="1"/>
    <col min="9482" max="9482" width="9.140625" style="24"/>
    <col min="9483" max="9483" width="9.42578125" style="24" customWidth="1"/>
    <col min="9484" max="9484" width="14.85546875" style="24" customWidth="1"/>
    <col min="9485" max="9495" width="0" style="24" hidden="1" customWidth="1"/>
    <col min="9496" max="9496" width="17.7109375" style="24" customWidth="1"/>
    <col min="9497" max="9497" width="25" style="24" customWidth="1"/>
    <col min="9498" max="9498" width="11.5703125" style="24" customWidth="1"/>
    <col min="9499" max="9500" width="11" style="24" customWidth="1"/>
    <col min="9501" max="9501" width="8.42578125" style="24" customWidth="1"/>
    <col min="9502" max="9504" width="6.28515625" style="24" bestFit="1" customWidth="1"/>
    <col min="9505" max="9728" width="9.140625" style="24"/>
    <col min="9729" max="9730" width="9.42578125" style="24" customWidth="1"/>
    <col min="9731" max="9731" width="6.42578125" style="24" customWidth="1"/>
    <col min="9732" max="9732" width="48.85546875" style="24" customWidth="1"/>
    <col min="9733" max="9733" width="21.140625" style="24" customWidth="1"/>
    <col min="9734" max="9734" width="13" style="24" customWidth="1"/>
    <col min="9735" max="9735" width="11.5703125" style="24" customWidth="1"/>
    <col min="9736" max="9737" width="13.5703125" style="24" customWidth="1"/>
    <col min="9738" max="9738" width="9.140625" style="24"/>
    <col min="9739" max="9739" width="9.42578125" style="24" customWidth="1"/>
    <col min="9740" max="9740" width="14.85546875" style="24" customWidth="1"/>
    <col min="9741" max="9751" width="0" style="24" hidden="1" customWidth="1"/>
    <col min="9752" max="9752" width="17.7109375" style="24" customWidth="1"/>
    <col min="9753" max="9753" width="25" style="24" customWidth="1"/>
    <col min="9754" max="9754" width="11.5703125" style="24" customWidth="1"/>
    <col min="9755" max="9756" width="11" style="24" customWidth="1"/>
    <col min="9757" max="9757" width="8.42578125" style="24" customWidth="1"/>
    <col min="9758" max="9760" width="6.28515625" style="24" bestFit="1" customWidth="1"/>
    <col min="9761" max="9984" width="9.140625" style="24"/>
    <col min="9985" max="9986" width="9.42578125" style="24" customWidth="1"/>
    <col min="9987" max="9987" width="6.42578125" style="24" customWidth="1"/>
    <col min="9988" max="9988" width="48.85546875" style="24" customWidth="1"/>
    <col min="9989" max="9989" width="21.140625" style="24" customWidth="1"/>
    <col min="9990" max="9990" width="13" style="24" customWidth="1"/>
    <col min="9991" max="9991" width="11.5703125" style="24" customWidth="1"/>
    <col min="9992" max="9993" width="13.5703125" style="24" customWidth="1"/>
    <col min="9994" max="9994" width="9.140625" style="24"/>
    <col min="9995" max="9995" width="9.42578125" style="24" customWidth="1"/>
    <col min="9996" max="9996" width="14.85546875" style="24" customWidth="1"/>
    <col min="9997" max="10007" width="0" style="24" hidden="1" customWidth="1"/>
    <col min="10008" max="10008" width="17.7109375" style="24" customWidth="1"/>
    <col min="10009" max="10009" width="25" style="24" customWidth="1"/>
    <col min="10010" max="10010" width="11.5703125" style="24" customWidth="1"/>
    <col min="10011" max="10012" width="11" style="24" customWidth="1"/>
    <col min="10013" max="10013" width="8.42578125" style="24" customWidth="1"/>
    <col min="10014" max="10016" width="6.28515625" style="24" bestFit="1" customWidth="1"/>
    <col min="10017" max="10240" width="9.140625" style="24"/>
    <col min="10241" max="10242" width="9.42578125" style="24" customWidth="1"/>
    <col min="10243" max="10243" width="6.42578125" style="24" customWidth="1"/>
    <col min="10244" max="10244" width="48.85546875" style="24" customWidth="1"/>
    <col min="10245" max="10245" width="21.140625" style="24" customWidth="1"/>
    <col min="10246" max="10246" width="13" style="24" customWidth="1"/>
    <col min="10247" max="10247" width="11.5703125" style="24" customWidth="1"/>
    <col min="10248" max="10249" width="13.5703125" style="24" customWidth="1"/>
    <col min="10250" max="10250" width="9.140625" style="24"/>
    <col min="10251" max="10251" width="9.42578125" style="24" customWidth="1"/>
    <col min="10252" max="10252" width="14.85546875" style="24" customWidth="1"/>
    <col min="10253" max="10263" width="0" style="24" hidden="1" customWidth="1"/>
    <col min="10264" max="10264" width="17.7109375" style="24" customWidth="1"/>
    <col min="10265" max="10265" width="25" style="24" customWidth="1"/>
    <col min="10266" max="10266" width="11.5703125" style="24" customWidth="1"/>
    <col min="10267" max="10268" width="11" style="24" customWidth="1"/>
    <col min="10269" max="10269" width="8.42578125" style="24" customWidth="1"/>
    <col min="10270" max="10272" width="6.28515625" style="24" bestFit="1" customWidth="1"/>
    <col min="10273" max="10496" width="9.140625" style="24"/>
    <col min="10497" max="10498" width="9.42578125" style="24" customWidth="1"/>
    <col min="10499" max="10499" width="6.42578125" style="24" customWidth="1"/>
    <col min="10500" max="10500" width="48.85546875" style="24" customWidth="1"/>
    <col min="10501" max="10501" width="21.140625" style="24" customWidth="1"/>
    <col min="10502" max="10502" width="13" style="24" customWidth="1"/>
    <col min="10503" max="10503" width="11.5703125" style="24" customWidth="1"/>
    <col min="10504" max="10505" width="13.5703125" style="24" customWidth="1"/>
    <col min="10506" max="10506" width="9.140625" style="24"/>
    <col min="10507" max="10507" width="9.42578125" style="24" customWidth="1"/>
    <col min="10508" max="10508" width="14.85546875" style="24" customWidth="1"/>
    <col min="10509" max="10519" width="0" style="24" hidden="1" customWidth="1"/>
    <col min="10520" max="10520" width="17.7109375" style="24" customWidth="1"/>
    <col min="10521" max="10521" width="25" style="24" customWidth="1"/>
    <col min="10522" max="10522" width="11.5703125" style="24" customWidth="1"/>
    <col min="10523" max="10524" width="11" style="24" customWidth="1"/>
    <col min="10525" max="10525" width="8.42578125" style="24" customWidth="1"/>
    <col min="10526" max="10528" width="6.28515625" style="24" bestFit="1" customWidth="1"/>
    <col min="10529" max="10752" width="9.140625" style="24"/>
    <col min="10753" max="10754" width="9.42578125" style="24" customWidth="1"/>
    <col min="10755" max="10755" width="6.42578125" style="24" customWidth="1"/>
    <col min="10756" max="10756" width="48.85546875" style="24" customWidth="1"/>
    <col min="10757" max="10757" width="21.140625" style="24" customWidth="1"/>
    <col min="10758" max="10758" width="13" style="24" customWidth="1"/>
    <col min="10759" max="10759" width="11.5703125" style="24" customWidth="1"/>
    <col min="10760" max="10761" width="13.5703125" style="24" customWidth="1"/>
    <col min="10762" max="10762" width="9.140625" style="24"/>
    <col min="10763" max="10763" width="9.42578125" style="24" customWidth="1"/>
    <col min="10764" max="10764" width="14.85546875" style="24" customWidth="1"/>
    <col min="10765" max="10775" width="0" style="24" hidden="1" customWidth="1"/>
    <col min="10776" max="10776" width="17.7109375" style="24" customWidth="1"/>
    <col min="10777" max="10777" width="25" style="24" customWidth="1"/>
    <col min="10778" max="10778" width="11.5703125" style="24" customWidth="1"/>
    <col min="10779" max="10780" width="11" style="24" customWidth="1"/>
    <col min="10781" max="10781" width="8.42578125" style="24" customWidth="1"/>
    <col min="10782" max="10784" width="6.28515625" style="24" bestFit="1" customWidth="1"/>
    <col min="10785" max="11008" width="9.140625" style="24"/>
    <col min="11009" max="11010" width="9.42578125" style="24" customWidth="1"/>
    <col min="11011" max="11011" width="6.42578125" style="24" customWidth="1"/>
    <col min="11012" max="11012" width="48.85546875" style="24" customWidth="1"/>
    <col min="11013" max="11013" width="21.140625" style="24" customWidth="1"/>
    <col min="11014" max="11014" width="13" style="24" customWidth="1"/>
    <col min="11015" max="11015" width="11.5703125" style="24" customWidth="1"/>
    <col min="11016" max="11017" width="13.5703125" style="24" customWidth="1"/>
    <col min="11018" max="11018" width="9.140625" style="24"/>
    <col min="11019" max="11019" width="9.42578125" style="24" customWidth="1"/>
    <col min="11020" max="11020" width="14.85546875" style="24" customWidth="1"/>
    <col min="11021" max="11031" width="0" style="24" hidden="1" customWidth="1"/>
    <col min="11032" max="11032" width="17.7109375" style="24" customWidth="1"/>
    <col min="11033" max="11033" width="25" style="24" customWidth="1"/>
    <col min="11034" max="11034" width="11.5703125" style="24" customWidth="1"/>
    <col min="11035" max="11036" width="11" style="24" customWidth="1"/>
    <col min="11037" max="11037" width="8.42578125" style="24" customWidth="1"/>
    <col min="11038" max="11040" width="6.28515625" style="24" bestFit="1" customWidth="1"/>
    <col min="11041" max="11264" width="9.140625" style="24"/>
    <col min="11265" max="11266" width="9.42578125" style="24" customWidth="1"/>
    <col min="11267" max="11267" width="6.42578125" style="24" customWidth="1"/>
    <col min="11268" max="11268" width="48.85546875" style="24" customWidth="1"/>
    <col min="11269" max="11269" width="21.140625" style="24" customWidth="1"/>
    <col min="11270" max="11270" width="13" style="24" customWidth="1"/>
    <col min="11271" max="11271" width="11.5703125" style="24" customWidth="1"/>
    <col min="11272" max="11273" width="13.5703125" style="24" customWidth="1"/>
    <col min="11274" max="11274" width="9.140625" style="24"/>
    <col min="11275" max="11275" width="9.42578125" style="24" customWidth="1"/>
    <col min="11276" max="11276" width="14.85546875" style="24" customWidth="1"/>
    <col min="11277" max="11287" width="0" style="24" hidden="1" customWidth="1"/>
    <col min="11288" max="11288" width="17.7109375" style="24" customWidth="1"/>
    <col min="11289" max="11289" width="25" style="24" customWidth="1"/>
    <col min="11290" max="11290" width="11.5703125" style="24" customWidth="1"/>
    <col min="11291" max="11292" width="11" style="24" customWidth="1"/>
    <col min="11293" max="11293" width="8.42578125" style="24" customWidth="1"/>
    <col min="11294" max="11296" width="6.28515625" style="24" bestFit="1" customWidth="1"/>
    <col min="11297" max="11520" width="9.140625" style="24"/>
    <col min="11521" max="11522" width="9.42578125" style="24" customWidth="1"/>
    <col min="11523" max="11523" width="6.42578125" style="24" customWidth="1"/>
    <col min="11524" max="11524" width="48.85546875" style="24" customWidth="1"/>
    <col min="11525" max="11525" width="21.140625" style="24" customWidth="1"/>
    <col min="11526" max="11526" width="13" style="24" customWidth="1"/>
    <col min="11527" max="11527" width="11.5703125" style="24" customWidth="1"/>
    <col min="11528" max="11529" width="13.5703125" style="24" customWidth="1"/>
    <col min="11530" max="11530" width="9.140625" style="24"/>
    <col min="11531" max="11531" width="9.42578125" style="24" customWidth="1"/>
    <col min="11532" max="11532" width="14.85546875" style="24" customWidth="1"/>
    <col min="11533" max="11543" width="0" style="24" hidden="1" customWidth="1"/>
    <col min="11544" max="11544" width="17.7109375" style="24" customWidth="1"/>
    <col min="11545" max="11545" width="25" style="24" customWidth="1"/>
    <col min="11546" max="11546" width="11.5703125" style="24" customWidth="1"/>
    <col min="11547" max="11548" width="11" style="24" customWidth="1"/>
    <col min="11549" max="11549" width="8.42578125" style="24" customWidth="1"/>
    <col min="11550" max="11552" width="6.28515625" style="24" bestFit="1" customWidth="1"/>
    <col min="11553" max="11776" width="9.140625" style="24"/>
    <col min="11777" max="11778" width="9.42578125" style="24" customWidth="1"/>
    <col min="11779" max="11779" width="6.42578125" style="24" customWidth="1"/>
    <col min="11780" max="11780" width="48.85546875" style="24" customWidth="1"/>
    <col min="11781" max="11781" width="21.140625" style="24" customWidth="1"/>
    <col min="11782" max="11782" width="13" style="24" customWidth="1"/>
    <col min="11783" max="11783" width="11.5703125" style="24" customWidth="1"/>
    <col min="11784" max="11785" width="13.5703125" style="24" customWidth="1"/>
    <col min="11786" max="11786" width="9.140625" style="24"/>
    <col min="11787" max="11787" width="9.42578125" style="24" customWidth="1"/>
    <col min="11788" max="11788" width="14.85546875" style="24" customWidth="1"/>
    <col min="11789" max="11799" width="0" style="24" hidden="1" customWidth="1"/>
    <col min="11800" max="11800" width="17.7109375" style="24" customWidth="1"/>
    <col min="11801" max="11801" width="25" style="24" customWidth="1"/>
    <col min="11802" max="11802" width="11.5703125" style="24" customWidth="1"/>
    <col min="11803" max="11804" width="11" style="24" customWidth="1"/>
    <col min="11805" max="11805" width="8.42578125" style="24" customWidth="1"/>
    <col min="11806" max="11808" width="6.28515625" style="24" bestFit="1" customWidth="1"/>
    <col min="11809" max="12032" width="9.140625" style="24"/>
    <col min="12033" max="12034" width="9.42578125" style="24" customWidth="1"/>
    <col min="12035" max="12035" width="6.42578125" style="24" customWidth="1"/>
    <col min="12036" max="12036" width="48.85546875" style="24" customWidth="1"/>
    <col min="12037" max="12037" width="21.140625" style="24" customWidth="1"/>
    <col min="12038" max="12038" width="13" style="24" customWidth="1"/>
    <col min="12039" max="12039" width="11.5703125" style="24" customWidth="1"/>
    <col min="12040" max="12041" width="13.5703125" style="24" customWidth="1"/>
    <col min="12042" max="12042" width="9.140625" style="24"/>
    <col min="12043" max="12043" width="9.42578125" style="24" customWidth="1"/>
    <col min="12044" max="12044" width="14.85546875" style="24" customWidth="1"/>
    <col min="12045" max="12055" width="0" style="24" hidden="1" customWidth="1"/>
    <col min="12056" max="12056" width="17.7109375" style="24" customWidth="1"/>
    <col min="12057" max="12057" width="25" style="24" customWidth="1"/>
    <col min="12058" max="12058" width="11.5703125" style="24" customWidth="1"/>
    <col min="12059" max="12060" width="11" style="24" customWidth="1"/>
    <col min="12061" max="12061" width="8.42578125" style="24" customWidth="1"/>
    <col min="12062" max="12064" width="6.28515625" style="24" bestFit="1" customWidth="1"/>
    <col min="12065" max="12288" width="9.140625" style="24"/>
    <col min="12289" max="12290" width="9.42578125" style="24" customWidth="1"/>
    <col min="12291" max="12291" width="6.42578125" style="24" customWidth="1"/>
    <col min="12292" max="12292" width="48.85546875" style="24" customWidth="1"/>
    <col min="12293" max="12293" width="21.140625" style="24" customWidth="1"/>
    <col min="12294" max="12294" width="13" style="24" customWidth="1"/>
    <col min="12295" max="12295" width="11.5703125" style="24" customWidth="1"/>
    <col min="12296" max="12297" width="13.5703125" style="24" customWidth="1"/>
    <col min="12298" max="12298" width="9.140625" style="24"/>
    <col min="12299" max="12299" width="9.42578125" style="24" customWidth="1"/>
    <col min="12300" max="12300" width="14.85546875" style="24" customWidth="1"/>
    <col min="12301" max="12311" width="0" style="24" hidden="1" customWidth="1"/>
    <col min="12312" max="12312" width="17.7109375" style="24" customWidth="1"/>
    <col min="12313" max="12313" width="25" style="24" customWidth="1"/>
    <col min="12314" max="12314" width="11.5703125" style="24" customWidth="1"/>
    <col min="12315" max="12316" width="11" style="24" customWidth="1"/>
    <col min="12317" max="12317" width="8.42578125" style="24" customWidth="1"/>
    <col min="12318" max="12320" width="6.28515625" style="24" bestFit="1" customWidth="1"/>
    <col min="12321" max="12544" width="9.140625" style="24"/>
    <col min="12545" max="12546" width="9.42578125" style="24" customWidth="1"/>
    <col min="12547" max="12547" width="6.42578125" style="24" customWidth="1"/>
    <col min="12548" max="12548" width="48.85546875" style="24" customWidth="1"/>
    <col min="12549" max="12549" width="21.140625" style="24" customWidth="1"/>
    <col min="12550" max="12550" width="13" style="24" customWidth="1"/>
    <col min="12551" max="12551" width="11.5703125" style="24" customWidth="1"/>
    <col min="12552" max="12553" width="13.5703125" style="24" customWidth="1"/>
    <col min="12554" max="12554" width="9.140625" style="24"/>
    <col min="12555" max="12555" width="9.42578125" style="24" customWidth="1"/>
    <col min="12556" max="12556" width="14.85546875" style="24" customWidth="1"/>
    <col min="12557" max="12567" width="0" style="24" hidden="1" customWidth="1"/>
    <col min="12568" max="12568" width="17.7109375" style="24" customWidth="1"/>
    <col min="12569" max="12569" width="25" style="24" customWidth="1"/>
    <col min="12570" max="12570" width="11.5703125" style="24" customWidth="1"/>
    <col min="12571" max="12572" width="11" style="24" customWidth="1"/>
    <col min="12573" max="12573" width="8.42578125" style="24" customWidth="1"/>
    <col min="12574" max="12576" width="6.28515625" style="24" bestFit="1" customWidth="1"/>
    <col min="12577" max="12800" width="9.140625" style="24"/>
    <col min="12801" max="12802" width="9.42578125" style="24" customWidth="1"/>
    <col min="12803" max="12803" width="6.42578125" style="24" customWidth="1"/>
    <col min="12804" max="12804" width="48.85546875" style="24" customWidth="1"/>
    <col min="12805" max="12805" width="21.140625" style="24" customWidth="1"/>
    <col min="12806" max="12806" width="13" style="24" customWidth="1"/>
    <col min="12807" max="12807" width="11.5703125" style="24" customWidth="1"/>
    <col min="12808" max="12809" width="13.5703125" style="24" customWidth="1"/>
    <col min="12810" max="12810" width="9.140625" style="24"/>
    <col min="12811" max="12811" width="9.42578125" style="24" customWidth="1"/>
    <col min="12812" max="12812" width="14.85546875" style="24" customWidth="1"/>
    <col min="12813" max="12823" width="0" style="24" hidden="1" customWidth="1"/>
    <col min="12824" max="12824" width="17.7109375" style="24" customWidth="1"/>
    <col min="12825" max="12825" width="25" style="24" customWidth="1"/>
    <col min="12826" max="12826" width="11.5703125" style="24" customWidth="1"/>
    <col min="12827" max="12828" width="11" style="24" customWidth="1"/>
    <col min="12829" max="12829" width="8.42578125" style="24" customWidth="1"/>
    <col min="12830" max="12832" width="6.28515625" style="24" bestFit="1" customWidth="1"/>
    <col min="12833" max="13056" width="9.140625" style="24"/>
    <col min="13057" max="13058" width="9.42578125" style="24" customWidth="1"/>
    <col min="13059" max="13059" width="6.42578125" style="24" customWidth="1"/>
    <col min="13060" max="13060" width="48.85546875" style="24" customWidth="1"/>
    <col min="13061" max="13061" width="21.140625" style="24" customWidth="1"/>
    <col min="13062" max="13062" width="13" style="24" customWidth="1"/>
    <col min="13063" max="13063" width="11.5703125" style="24" customWidth="1"/>
    <col min="13064" max="13065" width="13.5703125" style="24" customWidth="1"/>
    <col min="13066" max="13066" width="9.140625" style="24"/>
    <col min="13067" max="13067" width="9.42578125" style="24" customWidth="1"/>
    <col min="13068" max="13068" width="14.85546875" style="24" customWidth="1"/>
    <col min="13069" max="13079" width="0" style="24" hidden="1" customWidth="1"/>
    <col min="13080" max="13080" width="17.7109375" style="24" customWidth="1"/>
    <col min="13081" max="13081" width="25" style="24" customWidth="1"/>
    <col min="13082" max="13082" width="11.5703125" style="24" customWidth="1"/>
    <col min="13083" max="13084" width="11" style="24" customWidth="1"/>
    <col min="13085" max="13085" width="8.42578125" style="24" customWidth="1"/>
    <col min="13086" max="13088" width="6.28515625" style="24" bestFit="1" customWidth="1"/>
    <col min="13089" max="13312" width="9.140625" style="24"/>
    <col min="13313" max="13314" width="9.42578125" style="24" customWidth="1"/>
    <col min="13315" max="13315" width="6.42578125" style="24" customWidth="1"/>
    <col min="13316" max="13316" width="48.85546875" style="24" customWidth="1"/>
    <col min="13317" max="13317" width="21.140625" style="24" customWidth="1"/>
    <col min="13318" max="13318" width="13" style="24" customWidth="1"/>
    <col min="13319" max="13319" width="11.5703125" style="24" customWidth="1"/>
    <col min="13320" max="13321" width="13.5703125" style="24" customWidth="1"/>
    <col min="13322" max="13322" width="9.140625" style="24"/>
    <col min="13323" max="13323" width="9.42578125" style="24" customWidth="1"/>
    <col min="13324" max="13324" width="14.85546875" style="24" customWidth="1"/>
    <col min="13325" max="13335" width="0" style="24" hidden="1" customWidth="1"/>
    <col min="13336" max="13336" width="17.7109375" style="24" customWidth="1"/>
    <col min="13337" max="13337" width="25" style="24" customWidth="1"/>
    <col min="13338" max="13338" width="11.5703125" style="24" customWidth="1"/>
    <col min="13339" max="13340" width="11" style="24" customWidth="1"/>
    <col min="13341" max="13341" width="8.42578125" style="24" customWidth="1"/>
    <col min="13342" max="13344" width="6.28515625" style="24" bestFit="1" customWidth="1"/>
    <col min="13345" max="13568" width="9.140625" style="24"/>
    <col min="13569" max="13570" width="9.42578125" style="24" customWidth="1"/>
    <col min="13571" max="13571" width="6.42578125" style="24" customWidth="1"/>
    <col min="13572" max="13572" width="48.85546875" style="24" customWidth="1"/>
    <col min="13573" max="13573" width="21.140625" style="24" customWidth="1"/>
    <col min="13574" max="13574" width="13" style="24" customWidth="1"/>
    <col min="13575" max="13575" width="11.5703125" style="24" customWidth="1"/>
    <col min="13576" max="13577" width="13.5703125" style="24" customWidth="1"/>
    <col min="13578" max="13578" width="9.140625" style="24"/>
    <col min="13579" max="13579" width="9.42578125" style="24" customWidth="1"/>
    <col min="13580" max="13580" width="14.85546875" style="24" customWidth="1"/>
    <col min="13581" max="13591" width="0" style="24" hidden="1" customWidth="1"/>
    <col min="13592" max="13592" width="17.7109375" style="24" customWidth="1"/>
    <col min="13593" max="13593" width="25" style="24" customWidth="1"/>
    <col min="13594" max="13594" width="11.5703125" style="24" customWidth="1"/>
    <col min="13595" max="13596" width="11" style="24" customWidth="1"/>
    <col min="13597" max="13597" width="8.42578125" style="24" customWidth="1"/>
    <col min="13598" max="13600" width="6.28515625" style="24" bestFit="1" customWidth="1"/>
    <col min="13601" max="13824" width="9.140625" style="24"/>
    <col min="13825" max="13826" width="9.42578125" style="24" customWidth="1"/>
    <col min="13827" max="13827" width="6.42578125" style="24" customWidth="1"/>
    <col min="13828" max="13828" width="48.85546875" style="24" customWidth="1"/>
    <col min="13829" max="13829" width="21.140625" style="24" customWidth="1"/>
    <col min="13830" max="13830" width="13" style="24" customWidth="1"/>
    <col min="13831" max="13831" width="11.5703125" style="24" customWidth="1"/>
    <col min="13832" max="13833" width="13.5703125" style="24" customWidth="1"/>
    <col min="13834" max="13834" width="9.140625" style="24"/>
    <col min="13835" max="13835" width="9.42578125" style="24" customWidth="1"/>
    <col min="13836" max="13836" width="14.85546875" style="24" customWidth="1"/>
    <col min="13837" max="13847" width="0" style="24" hidden="1" customWidth="1"/>
    <col min="13848" max="13848" width="17.7109375" style="24" customWidth="1"/>
    <col min="13849" max="13849" width="25" style="24" customWidth="1"/>
    <col min="13850" max="13850" width="11.5703125" style="24" customWidth="1"/>
    <col min="13851" max="13852" width="11" style="24" customWidth="1"/>
    <col min="13853" max="13853" width="8.42578125" style="24" customWidth="1"/>
    <col min="13854" max="13856" width="6.28515625" style="24" bestFit="1" customWidth="1"/>
    <col min="13857" max="14080" width="9.140625" style="24"/>
    <col min="14081" max="14082" width="9.42578125" style="24" customWidth="1"/>
    <col min="14083" max="14083" width="6.42578125" style="24" customWidth="1"/>
    <col min="14084" max="14084" width="48.85546875" style="24" customWidth="1"/>
    <col min="14085" max="14085" width="21.140625" style="24" customWidth="1"/>
    <col min="14086" max="14086" width="13" style="24" customWidth="1"/>
    <col min="14087" max="14087" width="11.5703125" style="24" customWidth="1"/>
    <col min="14088" max="14089" width="13.5703125" style="24" customWidth="1"/>
    <col min="14090" max="14090" width="9.140625" style="24"/>
    <col min="14091" max="14091" width="9.42578125" style="24" customWidth="1"/>
    <col min="14092" max="14092" width="14.85546875" style="24" customWidth="1"/>
    <col min="14093" max="14103" width="0" style="24" hidden="1" customWidth="1"/>
    <col min="14104" max="14104" width="17.7109375" style="24" customWidth="1"/>
    <col min="14105" max="14105" width="25" style="24" customWidth="1"/>
    <col min="14106" max="14106" width="11.5703125" style="24" customWidth="1"/>
    <col min="14107" max="14108" width="11" style="24" customWidth="1"/>
    <col min="14109" max="14109" width="8.42578125" style="24" customWidth="1"/>
    <col min="14110" max="14112" width="6.28515625" style="24" bestFit="1" customWidth="1"/>
    <col min="14113" max="14336" width="9.140625" style="24"/>
    <col min="14337" max="14338" width="9.42578125" style="24" customWidth="1"/>
    <col min="14339" max="14339" width="6.42578125" style="24" customWidth="1"/>
    <col min="14340" max="14340" width="48.85546875" style="24" customWidth="1"/>
    <col min="14341" max="14341" width="21.140625" style="24" customWidth="1"/>
    <col min="14342" max="14342" width="13" style="24" customWidth="1"/>
    <col min="14343" max="14343" width="11.5703125" style="24" customWidth="1"/>
    <col min="14344" max="14345" width="13.5703125" style="24" customWidth="1"/>
    <col min="14346" max="14346" width="9.140625" style="24"/>
    <col min="14347" max="14347" width="9.42578125" style="24" customWidth="1"/>
    <col min="14348" max="14348" width="14.85546875" style="24" customWidth="1"/>
    <col min="14349" max="14359" width="0" style="24" hidden="1" customWidth="1"/>
    <col min="14360" max="14360" width="17.7109375" style="24" customWidth="1"/>
    <col min="14361" max="14361" width="25" style="24" customWidth="1"/>
    <col min="14362" max="14362" width="11.5703125" style="24" customWidth="1"/>
    <col min="14363" max="14364" width="11" style="24" customWidth="1"/>
    <col min="14365" max="14365" width="8.42578125" style="24" customWidth="1"/>
    <col min="14366" max="14368" width="6.28515625" style="24" bestFit="1" customWidth="1"/>
    <col min="14369" max="14592" width="9.140625" style="24"/>
    <col min="14593" max="14594" width="9.42578125" style="24" customWidth="1"/>
    <col min="14595" max="14595" width="6.42578125" style="24" customWidth="1"/>
    <col min="14596" max="14596" width="48.85546875" style="24" customWidth="1"/>
    <col min="14597" max="14597" width="21.140625" style="24" customWidth="1"/>
    <col min="14598" max="14598" width="13" style="24" customWidth="1"/>
    <col min="14599" max="14599" width="11.5703125" style="24" customWidth="1"/>
    <col min="14600" max="14601" width="13.5703125" style="24" customWidth="1"/>
    <col min="14602" max="14602" width="9.140625" style="24"/>
    <col min="14603" max="14603" width="9.42578125" style="24" customWidth="1"/>
    <col min="14604" max="14604" width="14.85546875" style="24" customWidth="1"/>
    <col min="14605" max="14615" width="0" style="24" hidden="1" customWidth="1"/>
    <col min="14616" max="14616" width="17.7109375" style="24" customWidth="1"/>
    <col min="14617" max="14617" width="25" style="24" customWidth="1"/>
    <col min="14618" max="14618" width="11.5703125" style="24" customWidth="1"/>
    <col min="14619" max="14620" width="11" style="24" customWidth="1"/>
    <col min="14621" max="14621" width="8.42578125" style="24" customWidth="1"/>
    <col min="14622" max="14624" width="6.28515625" style="24" bestFit="1" customWidth="1"/>
    <col min="14625" max="14848" width="9.140625" style="24"/>
    <col min="14849" max="14850" width="9.42578125" style="24" customWidth="1"/>
    <col min="14851" max="14851" width="6.42578125" style="24" customWidth="1"/>
    <col min="14852" max="14852" width="48.85546875" style="24" customWidth="1"/>
    <col min="14853" max="14853" width="21.140625" style="24" customWidth="1"/>
    <col min="14854" max="14854" width="13" style="24" customWidth="1"/>
    <col min="14855" max="14855" width="11.5703125" style="24" customWidth="1"/>
    <col min="14856" max="14857" width="13.5703125" style="24" customWidth="1"/>
    <col min="14858" max="14858" width="9.140625" style="24"/>
    <col min="14859" max="14859" width="9.42578125" style="24" customWidth="1"/>
    <col min="14860" max="14860" width="14.85546875" style="24" customWidth="1"/>
    <col min="14861" max="14871" width="0" style="24" hidden="1" customWidth="1"/>
    <col min="14872" max="14872" width="17.7109375" style="24" customWidth="1"/>
    <col min="14873" max="14873" width="25" style="24" customWidth="1"/>
    <col min="14874" max="14874" width="11.5703125" style="24" customWidth="1"/>
    <col min="14875" max="14876" width="11" style="24" customWidth="1"/>
    <col min="14877" max="14877" width="8.42578125" style="24" customWidth="1"/>
    <col min="14878" max="14880" width="6.28515625" style="24" bestFit="1" customWidth="1"/>
    <col min="14881" max="15104" width="9.140625" style="24"/>
    <col min="15105" max="15106" width="9.42578125" style="24" customWidth="1"/>
    <col min="15107" max="15107" width="6.42578125" style="24" customWidth="1"/>
    <col min="15108" max="15108" width="48.85546875" style="24" customWidth="1"/>
    <col min="15109" max="15109" width="21.140625" style="24" customWidth="1"/>
    <col min="15110" max="15110" width="13" style="24" customWidth="1"/>
    <col min="15111" max="15111" width="11.5703125" style="24" customWidth="1"/>
    <col min="15112" max="15113" width="13.5703125" style="24" customWidth="1"/>
    <col min="15114" max="15114" width="9.140625" style="24"/>
    <col min="15115" max="15115" width="9.42578125" style="24" customWidth="1"/>
    <col min="15116" max="15116" width="14.85546875" style="24" customWidth="1"/>
    <col min="15117" max="15127" width="0" style="24" hidden="1" customWidth="1"/>
    <col min="15128" max="15128" width="17.7109375" style="24" customWidth="1"/>
    <col min="15129" max="15129" width="25" style="24" customWidth="1"/>
    <col min="15130" max="15130" width="11.5703125" style="24" customWidth="1"/>
    <col min="15131" max="15132" width="11" style="24" customWidth="1"/>
    <col min="15133" max="15133" width="8.42578125" style="24" customWidth="1"/>
    <col min="15134" max="15136" width="6.28515625" style="24" bestFit="1" customWidth="1"/>
    <col min="15137" max="15360" width="9.140625" style="24"/>
    <col min="15361" max="15362" width="9.42578125" style="24" customWidth="1"/>
    <col min="15363" max="15363" width="6.42578125" style="24" customWidth="1"/>
    <col min="15364" max="15364" width="48.85546875" style="24" customWidth="1"/>
    <col min="15365" max="15365" width="21.140625" style="24" customWidth="1"/>
    <col min="15366" max="15366" width="13" style="24" customWidth="1"/>
    <col min="15367" max="15367" width="11.5703125" style="24" customWidth="1"/>
    <col min="15368" max="15369" width="13.5703125" style="24" customWidth="1"/>
    <col min="15370" max="15370" width="9.140625" style="24"/>
    <col min="15371" max="15371" width="9.42578125" style="24" customWidth="1"/>
    <col min="15372" max="15372" width="14.85546875" style="24" customWidth="1"/>
    <col min="15373" max="15383" width="0" style="24" hidden="1" customWidth="1"/>
    <col min="15384" max="15384" width="17.7109375" style="24" customWidth="1"/>
    <col min="15385" max="15385" width="25" style="24" customWidth="1"/>
    <col min="15386" max="15386" width="11.5703125" style="24" customWidth="1"/>
    <col min="15387" max="15388" width="11" style="24" customWidth="1"/>
    <col min="15389" max="15389" width="8.42578125" style="24" customWidth="1"/>
    <col min="15390" max="15392" width="6.28515625" style="24" bestFit="1" customWidth="1"/>
    <col min="15393" max="15616" width="9.140625" style="24"/>
    <col min="15617" max="15618" width="9.42578125" style="24" customWidth="1"/>
    <col min="15619" max="15619" width="6.42578125" style="24" customWidth="1"/>
    <col min="15620" max="15620" width="48.85546875" style="24" customWidth="1"/>
    <col min="15621" max="15621" width="21.140625" style="24" customWidth="1"/>
    <col min="15622" max="15622" width="13" style="24" customWidth="1"/>
    <col min="15623" max="15623" width="11.5703125" style="24" customWidth="1"/>
    <col min="15624" max="15625" width="13.5703125" style="24" customWidth="1"/>
    <col min="15626" max="15626" width="9.140625" style="24"/>
    <col min="15627" max="15627" width="9.42578125" style="24" customWidth="1"/>
    <col min="15628" max="15628" width="14.85546875" style="24" customWidth="1"/>
    <col min="15629" max="15639" width="0" style="24" hidden="1" customWidth="1"/>
    <col min="15640" max="15640" width="17.7109375" style="24" customWidth="1"/>
    <col min="15641" max="15641" width="25" style="24" customWidth="1"/>
    <col min="15642" max="15642" width="11.5703125" style="24" customWidth="1"/>
    <col min="15643" max="15644" width="11" style="24" customWidth="1"/>
    <col min="15645" max="15645" width="8.42578125" style="24" customWidth="1"/>
    <col min="15646" max="15648" width="6.28515625" style="24" bestFit="1" customWidth="1"/>
    <col min="15649" max="15872" width="9.140625" style="24"/>
    <col min="15873" max="15874" width="9.42578125" style="24" customWidth="1"/>
    <col min="15875" max="15875" width="6.42578125" style="24" customWidth="1"/>
    <col min="15876" max="15876" width="48.85546875" style="24" customWidth="1"/>
    <col min="15877" max="15877" width="21.140625" style="24" customWidth="1"/>
    <col min="15878" max="15878" width="13" style="24" customWidth="1"/>
    <col min="15879" max="15879" width="11.5703125" style="24" customWidth="1"/>
    <col min="15880" max="15881" width="13.5703125" style="24" customWidth="1"/>
    <col min="15882" max="15882" width="9.140625" style="24"/>
    <col min="15883" max="15883" width="9.42578125" style="24" customWidth="1"/>
    <col min="15884" max="15884" width="14.85546875" style="24" customWidth="1"/>
    <col min="15885" max="15895" width="0" style="24" hidden="1" customWidth="1"/>
    <col min="15896" max="15896" width="17.7109375" style="24" customWidth="1"/>
    <col min="15897" max="15897" width="25" style="24" customWidth="1"/>
    <col min="15898" max="15898" width="11.5703125" style="24" customWidth="1"/>
    <col min="15899" max="15900" width="11" style="24" customWidth="1"/>
    <col min="15901" max="15901" width="8.42578125" style="24" customWidth="1"/>
    <col min="15902" max="15904" width="6.28515625" style="24" bestFit="1" customWidth="1"/>
    <col min="15905" max="16128" width="9.140625" style="24"/>
    <col min="16129" max="16130" width="9.42578125" style="24" customWidth="1"/>
    <col min="16131" max="16131" width="6.42578125" style="24" customWidth="1"/>
    <col min="16132" max="16132" width="48.85546875" style="24" customWidth="1"/>
    <col min="16133" max="16133" width="21.140625" style="24" customWidth="1"/>
    <col min="16134" max="16134" width="13" style="24" customWidth="1"/>
    <col min="16135" max="16135" width="11.5703125" style="24" customWidth="1"/>
    <col min="16136" max="16137" width="13.5703125" style="24" customWidth="1"/>
    <col min="16138" max="16138" width="9.140625" style="24"/>
    <col min="16139" max="16139" width="9.42578125" style="24" customWidth="1"/>
    <col min="16140" max="16140" width="14.85546875" style="24" customWidth="1"/>
    <col min="16141" max="16151" width="0" style="24" hidden="1" customWidth="1"/>
    <col min="16152" max="16152" width="17.7109375" style="24" customWidth="1"/>
    <col min="16153" max="16153" width="25" style="24" customWidth="1"/>
    <col min="16154" max="16154" width="11.5703125" style="24" customWidth="1"/>
    <col min="16155" max="16156" width="11" style="24" customWidth="1"/>
    <col min="16157" max="16157" width="8.42578125" style="24" customWidth="1"/>
    <col min="16158" max="16160" width="6.28515625" style="24" bestFit="1" customWidth="1"/>
    <col min="16161" max="16384" width="9.140625" style="24"/>
  </cols>
  <sheetData>
    <row r="1" spans="1:23" x14ac:dyDescent="0.2">
      <c r="A1" s="20"/>
      <c r="B1" s="20"/>
      <c r="C1" s="20"/>
      <c r="D1" s="21" t="s">
        <v>31</v>
      </c>
      <c r="E1" s="21" t="s">
        <v>32</v>
      </c>
      <c r="F1" s="22"/>
      <c r="G1" s="22"/>
      <c r="H1" s="23" t="s">
        <v>33</v>
      </c>
      <c r="I1" s="20"/>
      <c r="J1" s="20"/>
      <c r="K1" s="20"/>
      <c r="L1" s="20"/>
    </row>
    <row r="2" spans="1:23" ht="14.25" x14ac:dyDescent="0.2">
      <c r="A2" s="20"/>
      <c r="B2" s="20"/>
      <c r="C2" s="20"/>
      <c r="D2" s="25" t="s">
        <v>34</v>
      </c>
      <c r="E2" s="247"/>
      <c r="F2" s="248"/>
      <c r="G2" s="249"/>
      <c r="H2" s="26" t="s">
        <v>33</v>
      </c>
      <c r="I2" s="20"/>
      <c r="J2" s="20"/>
      <c r="K2" s="20"/>
      <c r="L2" s="20"/>
    </row>
    <row r="3" spans="1:23" x14ac:dyDescent="0.2">
      <c r="A3" s="20"/>
      <c r="B3" s="20"/>
      <c r="C3" s="20"/>
      <c r="D3" s="21" t="s">
        <v>35</v>
      </c>
      <c r="E3" s="22"/>
      <c r="F3" s="22"/>
      <c r="G3" s="22"/>
      <c r="H3" s="23" t="s">
        <v>33</v>
      </c>
      <c r="I3" s="20"/>
      <c r="J3" s="20"/>
      <c r="K3" s="20"/>
      <c r="L3" s="20"/>
    </row>
    <row r="4" spans="1:23" ht="14.25" x14ac:dyDescent="0.2">
      <c r="A4" s="20"/>
      <c r="B4" s="20"/>
      <c r="C4" s="20"/>
      <c r="D4" s="247" t="s">
        <v>236</v>
      </c>
      <c r="E4" s="250"/>
      <c r="F4" s="250"/>
      <c r="G4" s="251"/>
      <c r="H4" s="26" t="s">
        <v>33</v>
      </c>
      <c r="I4" s="20"/>
      <c r="J4" s="20"/>
      <c r="K4" s="20"/>
      <c r="L4" s="20"/>
    </row>
    <row r="5" spans="1:23" x14ac:dyDescent="0.2">
      <c r="A5" s="20"/>
      <c r="B5" s="20"/>
      <c r="C5" s="20"/>
      <c r="D5" s="21" t="s">
        <v>36</v>
      </c>
      <c r="E5" s="21" t="s">
        <v>37</v>
      </c>
      <c r="F5" s="22"/>
      <c r="G5" s="22"/>
      <c r="H5" s="23" t="s">
        <v>33</v>
      </c>
      <c r="I5" s="20"/>
      <c r="J5" s="20"/>
      <c r="K5" s="20"/>
      <c r="L5" s="20"/>
    </row>
    <row r="6" spans="1:23" ht="14.25" x14ac:dyDescent="0.2">
      <c r="A6" s="20"/>
      <c r="B6" s="20"/>
      <c r="C6" s="20"/>
      <c r="D6" s="25" t="s">
        <v>227</v>
      </c>
      <c r="E6" s="247"/>
      <c r="F6" s="250"/>
      <c r="G6" s="251"/>
      <c r="H6" s="26" t="s">
        <v>33</v>
      </c>
      <c r="I6" s="20"/>
      <c r="J6" s="27"/>
      <c r="K6" s="20"/>
      <c r="L6" s="28" t="s">
        <v>38</v>
      </c>
      <c r="N6" s="27"/>
    </row>
    <row r="7" spans="1:23" ht="6" customHeight="1" thickBot="1" x14ac:dyDescent="0.25">
      <c r="A7" s="20"/>
      <c r="B7" s="20"/>
      <c r="C7" s="20"/>
      <c r="D7" s="20"/>
      <c r="E7" s="20"/>
      <c r="F7" s="20"/>
      <c r="G7" s="20"/>
      <c r="H7" s="20"/>
      <c r="I7" s="20"/>
      <c r="J7" s="20"/>
      <c r="K7" s="20"/>
      <c r="L7" s="20"/>
    </row>
    <row r="8" spans="1:23" s="31" customFormat="1" ht="18" customHeight="1" thickBot="1" x14ac:dyDescent="0.25">
      <c r="A8" s="252" t="str">
        <f>IF(N24=1,N26,N25)</f>
        <v>Composição do BDI para obras com mão-de-obra desonerada (conforme Lei 13.161 de 2015)</v>
      </c>
      <c r="B8" s="253"/>
      <c r="C8" s="253"/>
      <c r="D8" s="253"/>
      <c r="E8" s="253"/>
      <c r="F8" s="253"/>
      <c r="G8" s="253"/>
      <c r="H8" s="253"/>
      <c r="I8" s="253"/>
      <c r="J8" s="253"/>
      <c r="K8" s="253"/>
      <c r="L8" s="254"/>
      <c r="M8" s="29"/>
      <c r="N8" s="30" t="b">
        <v>1</v>
      </c>
      <c r="O8" s="29"/>
      <c r="P8" s="29"/>
      <c r="Q8" s="29"/>
      <c r="R8" s="29"/>
      <c r="S8" s="29"/>
      <c r="T8" s="29"/>
      <c r="U8" s="29"/>
      <c r="V8" s="29"/>
      <c r="W8" s="29"/>
    </row>
    <row r="9" spans="1:23" ht="2.1" customHeight="1" x14ac:dyDescent="0.2">
      <c r="A9" s="32"/>
      <c r="B9" s="32"/>
      <c r="C9" s="33"/>
      <c r="D9" s="34"/>
      <c r="E9" s="35"/>
      <c r="F9" s="35"/>
      <c r="G9" s="35"/>
      <c r="H9" s="35"/>
      <c r="I9" s="35"/>
      <c r="J9" s="35"/>
      <c r="K9" s="20"/>
      <c r="L9" s="20"/>
    </row>
    <row r="10" spans="1:23" x14ac:dyDescent="0.2">
      <c r="A10" s="32"/>
      <c r="B10" s="32"/>
      <c r="C10" s="33"/>
      <c r="D10" s="36" t="s">
        <v>39</v>
      </c>
      <c r="E10" s="35"/>
      <c r="F10" s="36"/>
      <c r="G10" s="255"/>
      <c r="H10" s="37"/>
      <c r="I10" s="37"/>
      <c r="J10" s="35"/>
      <c r="K10" s="20"/>
      <c r="L10" s="20"/>
      <c r="N10" s="20" t="s">
        <v>40</v>
      </c>
      <c r="O10" s="38">
        <v>1</v>
      </c>
      <c r="P10" s="20" t="str">
        <f>IF(O10=1,N10,IF(O10=2,N11,IF(O10=3,N12,IF(O10=4,N13,IF(O10=5,N14,IF(O10=6,N15," "))))))</f>
        <v>Construção de Edifícios</v>
      </c>
    </row>
    <row r="11" spans="1:23" x14ac:dyDescent="0.2">
      <c r="A11" s="32"/>
      <c r="B11" s="32"/>
      <c r="C11" s="33"/>
      <c r="D11" s="36"/>
      <c r="E11" s="35"/>
      <c r="F11" s="35"/>
      <c r="G11" s="255"/>
      <c r="H11" s="39"/>
      <c r="I11" s="39"/>
      <c r="J11" s="35"/>
      <c r="K11" s="20"/>
      <c r="L11" s="20"/>
      <c r="N11" s="20" t="s">
        <v>41</v>
      </c>
    </row>
    <row r="12" spans="1:23" ht="13.5" thickBot="1" x14ac:dyDescent="0.25">
      <c r="A12" s="32"/>
      <c r="B12" s="32"/>
      <c r="C12" s="33"/>
      <c r="D12" s="36"/>
      <c r="E12" s="35"/>
      <c r="F12" s="35"/>
      <c r="G12" s="35"/>
      <c r="H12" s="35"/>
      <c r="I12" s="35"/>
      <c r="J12" s="35"/>
      <c r="K12" s="20"/>
      <c r="L12" s="20"/>
      <c r="N12" s="20" t="s">
        <v>42</v>
      </c>
    </row>
    <row r="13" spans="1:23" ht="14.1" customHeight="1" thickBot="1" x14ac:dyDescent="0.25">
      <c r="A13" s="32"/>
      <c r="B13" s="32"/>
      <c r="C13" s="244" t="str">
        <f>"COMPOSIÇÃO - BDI para "&amp;P10</f>
        <v>COMPOSIÇÃO - BDI para Construção de Edifícios</v>
      </c>
      <c r="D13" s="245"/>
      <c r="E13" s="245"/>
      <c r="F13" s="245"/>
      <c r="G13" s="245"/>
      <c r="H13" s="245"/>
      <c r="I13" s="246"/>
      <c r="J13" s="20"/>
      <c r="K13" s="20"/>
      <c r="L13" s="20"/>
      <c r="N13" s="20" t="s">
        <v>43</v>
      </c>
    </row>
    <row r="14" spans="1:23" ht="27.95" customHeight="1" x14ac:dyDescent="0.2">
      <c r="A14" s="32"/>
      <c r="B14" s="32"/>
      <c r="C14" s="40" t="s">
        <v>0</v>
      </c>
      <c r="D14" s="41" t="s">
        <v>44</v>
      </c>
      <c r="E14" s="41" t="s">
        <v>45</v>
      </c>
      <c r="F14" s="41" t="s">
        <v>46</v>
      </c>
      <c r="G14" s="41" t="s">
        <v>47</v>
      </c>
      <c r="H14" s="42" t="s">
        <v>48</v>
      </c>
      <c r="I14" s="42" t="s">
        <v>49</v>
      </c>
      <c r="J14" s="20"/>
      <c r="K14" s="20"/>
      <c r="L14" s="20"/>
      <c r="N14" s="20" t="s">
        <v>50</v>
      </c>
    </row>
    <row r="15" spans="1:23" ht="14.1" customHeight="1" x14ac:dyDescent="0.2">
      <c r="A15" s="32"/>
      <c r="B15" s="32"/>
      <c r="C15" s="43">
        <v>1</v>
      </c>
      <c r="D15" s="44" t="s">
        <v>51</v>
      </c>
      <c r="E15" s="45" t="s">
        <v>52</v>
      </c>
      <c r="F15" s="46">
        <v>0.04</v>
      </c>
      <c r="G15" s="47" t="str">
        <f>IF(F15="","",IF(AND(F15&gt;=H15,F15&lt;=I15),"OK",""))</f>
        <v>OK</v>
      </c>
      <c r="H15" s="48">
        <f>INDEX(matriz,$W17,$O$10)</f>
        <v>0.03</v>
      </c>
      <c r="I15" s="48">
        <f>INDEX(matriz2,$W23,$O$10)</f>
        <v>5.5E-2</v>
      </c>
      <c r="J15" s="20"/>
      <c r="K15" s="20"/>
      <c r="L15" s="20"/>
      <c r="N15" s="20" t="s">
        <v>53</v>
      </c>
    </row>
    <row r="16" spans="1:23" ht="14.1" customHeight="1" x14ac:dyDescent="0.2">
      <c r="A16" s="32"/>
      <c r="B16" s="32"/>
      <c r="C16" s="49">
        <v>2</v>
      </c>
      <c r="D16" s="50" t="s">
        <v>54</v>
      </c>
      <c r="E16" s="51" t="s">
        <v>55</v>
      </c>
      <c r="F16" s="52">
        <v>0.01</v>
      </c>
      <c r="G16" s="53" t="str">
        <f t="shared" ref="G16:G24" si="0">IF(F16="","",IF(AND(F16&gt;=H16,F16&lt;=I16),"OK",""))</f>
        <v>OK</v>
      </c>
      <c r="H16" s="48">
        <f>INDEX(matriz,$W18,$O$10)</f>
        <v>8.0000000000000002E-3</v>
      </c>
      <c r="I16" s="48">
        <f>INDEX(matriz2,$W24,$O$10)</f>
        <v>0.01</v>
      </c>
      <c r="J16" s="20"/>
      <c r="K16" s="20"/>
      <c r="L16" s="20"/>
      <c r="P16" s="20" t="s">
        <v>56</v>
      </c>
      <c r="Q16" s="20">
        <v>1</v>
      </c>
      <c r="R16" s="20">
        <v>2</v>
      </c>
      <c r="S16" s="20">
        <v>3</v>
      </c>
      <c r="T16" s="20">
        <v>4</v>
      </c>
      <c r="U16" s="20">
        <v>5</v>
      </c>
      <c r="V16" s="20">
        <v>6</v>
      </c>
    </row>
    <row r="17" spans="1:23" ht="14.1" customHeight="1" x14ac:dyDescent="0.2">
      <c r="A17" s="32"/>
      <c r="B17" s="32"/>
      <c r="C17" s="49">
        <v>3</v>
      </c>
      <c r="D17" s="50" t="s">
        <v>57</v>
      </c>
      <c r="E17" s="51" t="s">
        <v>58</v>
      </c>
      <c r="F17" s="52">
        <v>1.2699999999999999E-2</v>
      </c>
      <c r="G17" s="53" t="str">
        <f t="shared" si="0"/>
        <v>OK</v>
      </c>
      <c r="H17" s="48">
        <f>INDEX(matriz,$W19,$O$10)</f>
        <v>9.7000000000000003E-3</v>
      </c>
      <c r="I17" s="48">
        <f>INDEX(matriz2,$W25,$O$10)</f>
        <v>1.2699999999999999E-2</v>
      </c>
      <c r="J17" s="20"/>
      <c r="K17" s="54"/>
      <c r="L17" s="20"/>
      <c r="N17" s="27"/>
      <c r="Q17" s="55">
        <v>0.03</v>
      </c>
      <c r="R17" s="55">
        <v>3.7999999999999999E-2</v>
      </c>
      <c r="S17" s="55">
        <v>3.4299999999999997E-2</v>
      </c>
      <c r="T17" s="55">
        <v>5.2900000000000003E-2</v>
      </c>
      <c r="U17" s="55">
        <v>0.04</v>
      </c>
      <c r="V17" s="55">
        <v>1.4999999999999999E-2</v>
      </c>
      <c r="W17" s="20">
        <v>1</v>
      </c>
    </row>
    <row r="18" spans="1:23" ht="14.1" customHeight="1" x14ac:dyDescent="0.2">
      <c r="A18" s="32"/>
      <c r="B18" s="32"/>
      <c r="C18" s="49">
        <v>4</v>
      </c>
      <c r="D18" s="50" t="s">
        <v>59</v>
      </c>
      <c r="E18" s="51" t="s">
        <v>60</v>
      </c>
      <c r="F18" s="52">
        <v>1.3899999999999999E-2</v>
      </c>
      <c r="G18" s="53" t="str">
        <f t="shared" si="0"/>
        <v>OK</v>
      </c>
      <c r="H18" s="48">
        <f>INDEX(matriz,$W20,$O$10)</f>
        <v>5.8999999999999999E-3</v>
      </c>
      <c r="I18" s="48">
        <f>INDEX(matriz2,$W26,$O$10)</f>
        <v>1.3899999999999999E-2</v>
      </c>
      <c r="J18" s="20"/>
      <c r="K18" s="54"/>
      <c r="L18" s="20"/>
      <c r="N18" s="56">
        <f>((((1+F15+F16+F17)*(1+F18)*(1+F19))/(1-(F20-0.045))-1))</f>
        <v>0.23502360696304248</v>
      </c>
      <c r="Q18" s="55">
        <v>8.0000000000000002E-3</v>
      </c>
      <c r="R18" s="55">
        <v>3.2000000000000002E-3</v>
      </c>
      <c r="S18" s="55">
        <v>2.8E-3</v>
      </c>
      <c r="T18" s="55">
        <v>2.5000000000000001E-3</v>
      </c>
      <c r="U18" s="55">
        <v>8.0999999999999996E-3</v>
      </c>
      <c r="V18" s="55">
        <v>3.0000000000000001E-3</v>
      </c>
      <c r="W18" s="20">
        <v>2</v>
      </c>
    </row>
    <row r="19" spans="1:23" ht="14.1" customHeight="1" x14ac:dyDescent="0.2">
      <c r="A19" s="32"/>
      <c r="B19" s="32"/>
      <c r="C19" s="49">
        <v>5</v>
      </c>
      <c r="D19" s="50" t="s">
        <v>61</v>
      </c>
      <c r="E19" s="51" t="s">
        <v>62</v>
      </c>
      <c r="F19" s="52">
        <v>7.0000000000000007E-2</v>
      </c>
      <c r="G19" s="53" t="str">
        <f t="shared" si="0"/>
        <v>OK</v>
      </c>
      <c r="H19" s="48">
        <f>INDEX(matriz,$W21,$O$10)</f>
        <v>6.1600000000000002E-2</v>
      </c>
      <c r="I19" s="48">
        <f>INDEX(matriz2,$W27,$O$10)</f>
        <v>8.9599999999999999E-2</v>
      </c>
      <c r="J19" s="20"/>
      <c r="K19" s="54"/>
      <c r="L19" s="20"/>
      <c r="N19" s="27" t="str">
        <f>"Percentual de BDI superior ao limite estipulado pelo Acórdão TCU 2.622/2013 devido a soma de 4,5% (CPRB, conforme LEI 13.161/2015) no item Tributos, referente a desoneração na Contribuição Previdenciária. O cálculo dessa composição onerada resulta em " &amp;N22</f>
        <v>Percentual de BDI superior ao limite estipulado pelo Acórdão TCU 2.622/2013 devido a soma de 4,5% (CPRB, conforme LEI 13.161/2015) no item Tributos, referente a desoneração na Contribuição Previdenciária. O cálculo dessa composição onerada resulta em 23,5%</v>
      </c>
      <c r="Q19" s="55">
        <v>9.7000000000000003E-3</v>
      </c>
      <c r="R19" s="55">
        <v>5.0000000000000001E-3</v>
      </c>
      <c r="S19" s="55">
        <v>0.01</v>
      </c>
      <c r="T19" s="55">
        <v>0.01</v>
      </c>
      <c r="U19" s="55">
        <v>1.46E-2</v>
      </c>
      <c r="V19" s="55">
        <v>5.5999999999999999E-3</v>
      </c>
      <c r="W19" s="20">
        <v>3</v>
      </c>
    </row>
    <row r="20" spans="1:23" ht="14.1" customHeight="1" x14ac:dyDescent="0.2">
      <c r="A20" s="32"/>
      <c r="B20" s="32"/>
      <c r="C20" s="49">
        <v>6</v>
      </c>
      <c r="D20" s="50" t="s">
        <v>63</v>
      </c>
      <c r="E20" s="51" t="s">
        <v>64</v>
      </c>
      <c r="F20" s="57">
        <f>SUM(F21:F24)</f>
        <v>0.11149999999999999</v>
      </c>
      <c r="G20" s="53" t="str">
        <f t="shared" si="0"/>
        <v>OK</v>
      </c>
      <c r="H20" s="48">
        <f>IF(N24=1,0.0365,0.0815)</f>
        <v>8.1500000000000003E-2</v>
      </c>
      <c r="I20" s="48">
        <f>IF(N24=1,0.0865,0.1315)</f>
        <v>0.13150000000000001</v>
      </c>
      <c r="J20" s="20"/>
      <c r="K20" s="20"/>
      <c r="L20" s="20"/>
      <c r="N20" s="58">
        <f>ROUND(N18*100,2)</f>
        <v>23.5</v>
      </c>
      <c r="Q20" s="55">
        <v>5.8999999999999999E-3</v>
      </c>
      <c r="R20" s="55">
        <v>1.0200000000000001E-2</v>
      </c>
      <c r="S20" s="55">
        <v>9.4000000000000004E-3</v>
      </c>
      <c r="T20" s="55">
        <v>1.01E-2</v>
      </c>
      <c r="U20" s="55">
        <v>9.4000000000000004E-3</v>
      </c>
      <c r="V20" s="55">
        <v>8.5000000000000006E-3</v>
      </c>
      <c r="W20" s="20">
        <v>4</v>
      </c>
    </row>
    <row r="21" spans="1:23" ht="14.1" customHeight="1" thickBot="1" x14ac:dyDescent="0.25">
      <c r="A21" s="213"/>
      <c r="B21" s="213"/>
      <c r="C21" s="49" t="s">
        <v>24</v>
      </c>
      <c r="D21" s="50" t="s">
        <v>65</v>
      </c>
      <c r="E21" s="51" t="s">
        <v>65</v>
      </c>
      <c r="F21" s="57">
        <v>6.4999999999999997E-3</v>
      </c>
      <c r="G21" s="53" t="str">
        <f t="shared" si="0"/>
        <v>OK</v>
      </c>
      <c r="H21" s="48">
        <v>6.4999999999999997E-3</v>
      </c>
      <c r="I21" s="48">
        <v>6.4999999999999997E-3</v>
      </c>
      <c r="J21" s="214" t="str">
        <f>IF(N24=2,"Foi incluída a CPRB com a alíquota de 4,50% sobre a Receita Bruta"," ")</f>
        <v>Foi incluída a CPRB com a alíquota de 4,50% sobre a Receita Bruta</v>
      </c>
      <c r="K21" s="214"/>
      <c r="L21" s="214"/>
      <c r="N21" s="27" t="s">
        <v>66</v>
      </c>
      <c r="Q21" s="55">
        <v>6.1600000000000002E-2</v>
      </c>
      <c r="R21" s="55">
        <v>6.6400000000000001E-2</v>
      </c>
      <c r="S21" s="55">
        <v>6.7400000000000002E-2</v>
      </c>
      <c r="T21" s="55">
        <v>0.08</v>
      </c>
      <c r="U21" s="55">
        <v>7.1400000000000005E-2</v>
      </c>
      <c r="V21" s="55">
        <v>3.5000000000000003E-2</v>
      </c>
      <c r="W21" s="20">
        <v>5</v>
      </c>
    </row>
    <row r="22" spans="1:23" ht="14.1" customHeight="1" x14ac:dyDescent="0.2">
      <c r="A22" s="215" t="s">
        <v>67</v>
      </c>
      <c r="B22" s="217" t="s">
        <v>68</v>
      </c>
      <c r="C22" s="49" t="s">
        <v>25</v>
      </c>
      <c r="D22" s="50" t="s">
        <v>69</v>
      </c>
      <c r="E22" s="51" t="s">
        <v>69</v>
      </c>
      <c r="F22" s="57">
        <v>0.03</v>
      </c>
      <c r="G22" s="53" t="str">
        <f t="shared" si="0"/>
        <v>OK</v>
      </c>
      <c r="H22" s="48">
        <v>0.03</v>
      </c>
      <c r="I22" s="48">
        <v>0.03</v>
      </c>
      <c r="J22" s="214"/>
      <c r="K22" s="214"/>
      <c r="L22" s="214"/>
      <c r="N22" s="27" t="str">
        <f>N20&amp;N21</f>
        <v>23,5%</v>
      </c>
      <c r="P22" s="20" t="s">
        <v>70</v>
      </c>
      <c r="Q22" s="20">
        <v>1</v>
      </c>
      <c r="R22" s="20">
        <v>2</v>
      </c>
      <c r="S22" s="20">
        <v>3</v>
      </c>
      <c r="T22" s="20">
        <v>4</v>
      </c>
      <c r="U22" s="20">
        <v>5</v>
      </c>
      <c r="V22" s="20">
        <v>6</v>
      </c>
    </row>
    <row r="23" spans="1:23" ht="14.1" customHeight="1" thickBot="1" x14ac:dyDescent="0.25">
      <c r="A23" s="216"/>
      <c r="B23" s="218"/>
      <c r="C23" s="59" t="s">
        <v>26</v>
      </c>
      <c r="D23" s="60" t="s">
        <v>71</v>
      </c>
      <c r="E23" s="61" t="s">
        <v>72</v>
      </c>
      <c r="F23" s="62">
        <f>IF(N24=1,0,0.045)</f>
        <v>4.4999999999999998E-2</v>
      </c>
      <c r="G23" s="53" t="str">
        <f t="shared" si="0"/>
        <v>OK</v>
      </c>
      <c r="H23" s="63">
        <f>IF(N24=1,0,0.045)</f>
        <v>4.4999999999999998E-2</v>
      </c>
      <c r="I23" s="63">
        <f>IF(N24=1,0,0.045)</f>
        <v>4.4999999999999998E-2</v>
      </c>
      <c r="J23" s="64"/>
      <c r="K23" s="64"/>
      <c r="L23" s="64"/>
      <c r="N23" s="27"/>
      <c r="Q23" s="55">
        <v>5.5E-2</v>
      </c>
      <c r="R23" s="55">
        <v>4.6699999999999998E-2</v>
      </c>
      <c r="S23" s="55">
        <v>6.7100000000000007E-2</v>
      </c>
      <c r="T23" s="55">
        <v>7.9299999999999995E-2</v>
      </c>
      <c r="U23" s="55">
        <v>7.85E-2</v>
      </c>
      <c r="V23" s="55">
        <v>4.4900000000000002E-2</v>
      </c>
      <c r="W23" s="20">
        <v>1</v>
      </c>
    </row>
    <row r="24" spans="1:23" ht="14.1" customHeight="1" thickBot="1" x14ac:dyDescent="0.25">
      <c r="A24" s="65">
        <v>0.03</v>
      </c>
      <c r="B24" s="66">
        <v>1</v>
      </c>
      <c r="C24" s="67" t="s">
        <v>73</v>
      </c>
      <c r="D24" s="68" t="s">
        <v>74</v>
      </c>
      <c r="E24" s="69" t="s">
        <v>74</v>
      </c>
      <c r="F24" s="70">
        <f>A24*B24</f>
        <v>0.03</v>
      </c>
      <c r="G24" s="71" t="str">
        <f t="shared" si="0"/>
        <v>OK</v>
      </c>
      <c r="H24" s="72">
        <f>IF(B24=0,0.02,0.02*B24)</f>
        <v>0.02</v>
      </c>
      <c r="I24" s="72">
        <f>IF(B24=0,0.05,0.05*B24)</f>
        <v>0.05</v>
      </c>
      <c r="J24" s="73"/>
      <c r="K24" s="73"/>
      <c r="L24" s="73"/>
      <c r="N24" s="74">
        <f>IF(N8=TRUE,2,1)</f>
        <v>2</v>
      </c>
      <c r="Q24" s="55">
        <v>0.01</v>
      </c>
      <c r="R24" s="55">
        <v>7.4000000000000003E-3</v>
      </c>
      <c r="S24" s="55">
        <v>7.4999999999999997E-3</v>
      </c>
      <c r="T24" s="55">
        <v>5.5999999999999999E-3</v>
      </c>
      <c r="U24" s="55">
        <v>1.9900000000000001E-2</v>
      </c>
      <c r="V24" s="55">
        <v>8.2000000000000007E-3</v>
      </c>
      <c r="W24" s="20">
        <v>2</v>
      </c>
    </row>
    <row r="25" spans="1:23" ht="14.1" customHeight="1" x14ac:dyDescent="0.25">
      <c r="A25" s="32"/>
      <c r="B25" s="32"/>
      <c r="C25" s="33"/>
      <c r="D25" s="36"/>
      <c r="E25" s="219" t="s">
        <v>75</v>
      </c>
      <c r="F25" s="220"/>
      <c r="G25" s="221"/>
      <c r="H25" s="222" t="str">
        <f>IF(O10=1,S30,IF(O10=2,S31,IF(O10=3,S32,IF(O10=4,S33,IF(O10=5,S34,IF(O10=6,S35," "))))))</f>
        <v>de 20,34% a 25,00%</v>
      </c>
      <c r="I25" s="223"/>
      <c r="J25" s="75"/>
      <c r="K25" s="75"/>
      <c r="L25" s="75"/>
      <c r="N25" s="20" t="s">
        <v>76</v>
      </c>
      <c r="Q25" s="55">
        <v>1.2699999999999999E-2</v>
      </c>
      <c r="R25" s="55">
        <v>9.7000000000000003E-3</v>
      </c>
      <c r="S25" s="55">
        <v>1.7399999999999999E-2</v>
      </c>
      <c r="T25" s="55">
        <v>1.9699999999999999E-2</v>
      </c>
      <c r="U25" s="55">
        <v>3.1600000000000003E-2</v>
      </c>
      <c r="V25" s="55">
        <v>8.8999999999999999E-3</v>
      </c>
      <c r="W25" s="20">
        <v>3</v>
      </c>
    </row>
    <row r="26" spans="1:23" ht="12.75" customHeight="1" thickBot="1" x14ac:dyDescent="0.25">
      <c r="A26" s="32"/>
      <c r="B26" s="224" t="s">
        <v>77</v>
      </c>
      <c r="C26" s="225"/>
      <c r="D26" s="226"/>
      <c r="E26" s="35"/>
      <c r="F26" s="35"/>
      <c r="G26" s="35"/>
      <c r="H26" s="35"/>
      <c r="I26" s="20"/>
      <c r="J26" s="76"/>
      <c r="K26" s="76"/>
      <c r="L26" s="76"/>
      <c r="N26" s="20" t="s">
        <v>78</v>
      </c>
      <c r="Q26" s="55">
        <v>1.3899999999999999E-2</v>
      </c>
      <c r="R26" s="55">
        <v>1.21E-2</v>
      </c>
      <c r="S26" s="55">
        <v>1.17E-2</v>
      </c>
      <c r="T26" s="55">
        <v>1.11E-2</v>
      </c>
      <c r="U26" s="55">
        <v>1.3299999999999999E-2</v>
      </c>
      <c r="V26" s="55">
        <v>1.11E-2</v>
      </c>
      <c r="W26" s="20">
        <v>4</v>
      </c>
    </row>
    <row r="27" spans="1:23" ht="18" customHeight="1" x14ac:dyDescent="0.2">
      <c r="A27" s="77"/>
      <c r="B27" s="78"/>
      <c r="C27" s="79"/>
      <c r="D27" s="36"/>
      <c r="E27" s="227" t="s">
        <v>3</v>
      </c>
      <c r="F27" s="229">
        <f>((((1+F15+F16+F17)*(1+F18)*(1+F19))/(1-F20))-1)</f>
        <v>0.29757404288126055</v>
      </c>
      <c r="G27" s="230" t="str">
        <f>N54</f>
        <v>OK! Percentual do BDI quando calculado sem desoneração atende ao limite estipulado pelo Acórdão TCU 2.622/2013.</v>
      </c>
      <c r="H27" s="231"/>
      <c r="I27" s="232"/>
      <c r="J27" s="20"/>
      <c r="K27" s="20"/>
      <c r="L27" s="20"/>
      <c r="N27" s="20" t="str">
        <f>IF(Q44=2,N44,IF(Q44=3,N45,IF(Q44=4,N46,IF(Q44=5,N47,IF(Q44=6,O48,"Erro")))))</f>
        <v>OK! Percentual do BDI quando calculado sem desoneração atende ao limite estipulado pelo Acórdão TCU 2.622/2013.</v>
      </c>
      <c r="Q27" s="55">
        <v>8.9599999999999999E-2</v>
      </c>
      <c r="R27" s="55">
        <v>8.6900000000000005E-2</v>
      </c>
      <c r="S27" s="55">
        <v>9.4E-2</v>
      </c>
      <c r="T27" s="55">
        <v>9.5100000000000004E-2</v>
      </c>
      <c r="U27" s="55">
        <v>0.1043</v>
      </c>
      <c r="V27" s="55">
        <v>6.2199999999999998E-2</v>
      </c>
      <c r="W27" s="20">
        <v>5</v>
      </c>
    </row>
    <row r="28" spans="1:23" ht="18" customHeight="1" thickBot="1" x14ac:dyDescent="0.25">
      <c r="A28" s="77"/>
      <c r="B28" s="78"/>
      <c r="C28" s="79"/>
      <c r="D28" s="36"/>
      <c r="E28" s="228"/>
      <c r="F28" s="228"/>
      <c r="G28" s="233"/>
      <c r="H28" s="233"/>
      <c r="I28" s="234"/>
      <c r="J28" s="20"/>
      <c r="K28" s="20"/>
      <c r="L28" s="20"/>
      <c r="N28" s="20" t="str">
        <f>IF(R44=2,N44,IF(R44=3,N46,IF(R44=4,O48,"Erro")))</f>
        <v>Percentual do BDI superior ao limite estipulado pelo Acórdão TCU 2.622/2013.</v>
      </c>
    </row>
    <row r="29" spans="1:23" ht="18" customHeight="1" x14ac:dyDescent="0.2">
      <c r="A29" s="79"/>
      <c r="B29" s="80"/>
      <c r="C29" s="81"/>
      <c r="D29" s="82"/>
      <c r="E29" s="35"/>
      <c r="F29" s="35"/>
      <c r="G29" s="235"/>
      <c r="H29" s="236"/>
      <c r="I29" s="237"/>
      <c r="J29" s="20"/>
      <c r="K29" s="20"/>
      <c r="L29" s="20"/>
    </row>
    <row r="30" spans="1:23" ht="12.75" customHeight="1" x14ac:dyDescent="0.2">
      <c r="A30" s="79"/>
      <c r="B30" s="32"/>
      <c r="C30" s="36"/>
      <c r="D30" s="20"/>
      <c r="E30" s="35"/>
      <c r="F30" s="35"/>
      <c r="G30" s="35"/>
      <c r="H30" s="35"/>
      <c r="I30" s="35"/>
      <c r="J30" s="20"/>
      <c r="K30" s="20"/>
      <c r="L30" s="20"/>
      <c r="N30" s="20" t="str">
        <f>(B24*100)&amp;N21</f>
        <v>100%</v>
      </c>
      <c r="P30" s="20" t="s">
        <v>40</v>
      </c>
      <c r="Q30" s="55">
        <v>0.2034</v>
      </c>
      <c r="R30" s="55">
        <v>0.25</v>
      </c>
      <c r="S30" s="20" t="s">
        <v>79</v>
      </c>
      <c r="W30" s="20">
        <v>1</v>
      </c>
    </row>
    <row r="31" spans="1:23" ht="12.75" customHeight="1" x14ac:dyDescent="0.2">
      <c r="A31" s="32"/>
      <c r="B31" s="83" t="s">
        <v>80</v>
      </c>
      <c r="C31" s="84"/>
      <c r="D31" s="84"/>
      <c r="E31" s="84"/>
      <c r="F31" s="84"/>
      <c r="G31" s="84"/>
      <c r="H31" s="84"/>
      <c r="I31" s="84"/>
      <c r="J31" s="20"/>
      <c r="K31" s="20"/>
      <c r="L31" s="20"/>
      <c r="N31" s="20" t="str">
        <f>(A24*100)&amp;N21</f>
        <v>3%</v>
      </c>
      <c r="P31" s="20" t="s">
        <v>41</v>
      </c>
      <c r="Q31" s="55">
        <v>0.19600000000000001</v>
      </c>
      <c r="R31" s="55">
        <v>0.24229999999999999</v>
      </c>
      <c r="S31" s="20" t="s">
        <v>81</v>
      </c>
      <c r="W31" s="20">
        <v>2</v>
      </c>
    </row>
    <row r="32" spans="1:23" ht="12.75" customHeight="1" x14ac:dyDescent="0.2">
      <c r="A32" s="32"/>
      <c r="B32" s="83"/>
      <c r="C32" s="84"/>
      <c r="D32" s="84"/>
      <c r="E32" s="84"/>
      <c r="F32" s="84"/>
      <c r="G32" s="84"/>
      <c r="H32" s="84"/>
      <c r="I32" s="84"/>
      <c r="J32" s="20"/>
      <c r="K32" s="20"/>
      <c r="L32" s="20"/>
      <c r="N32" s="20" t="str">
        <f>" e a sua base de cálculo é de "&amp;N30</f>
        <v xml:space="preserve"> e a sua base de cálculo é de 100%</v>
      </c>
      <c r="P32" s="20" t="s">
        <v>42</v>
      </c>
      <c r="Q32" s="55">
        <v>0.20760000000000001</v>
      </c>
      <c r="R32" s="55">
        <v>0.26440000000000002</v>
      </c>
      <c r="S32" s="20" t="s">
        <v>82</v>
      </c>
      <c r="W32" s="20">
        <v>3</v>
      </c>
    </row>
    <row r="33" spans="1:23" ht="12.75" customHeight="1" x14ac:dyDescent="0.2">
      <c r="A33" s="84"/>
      <c r="B33" s="84"/>
      <c r="C33" s="84"/>
      <c r="D33" s="84"/>
      <c r="E33" s="84"/>
      <c r="F33" s="84"/>
      <c r="G33" s="84"/>
      <c r="H33" s="84"/>
      <c r="I33" s="84"/>
      <c r="J33" s="84"/>
      <c r="K33" s="84"/>
      <c r="L33" s="84"/>
      <c r="N33" s="20" t="str">
        <f>N31&amp;N32</f>
        <v>3% e a sua base de cálculo é de 100%</v>
      </c>
      <c r="P33" s="20" t="s">
        <v>43</v>
      </c>
      <c r="Q33" s="55">
        <v>0.24</v>
      </c>
      <c r="R33" s="55">
        <v>0.27860000000000001</v>
      </c>
      <c r="S33" s="20" t="s">
        <v>83</v>
      </c>
      <c r="W33" s="20">
        <v>4</v>
      </c>
    </row>
    <row r="34" spans="1:23" ht="12.75" customHeight="1" x14ac:dyDescent="0.2">
      <c r="A34" s="84"/>
      <c r="B34" s="84"/>
      <c r="C34" s="84"/>
      <c r="D34" s="84"/>
      <c r="E34" s="84"/>
      <c r="F34" s="84"/>
      <c r="G34" s="84"/>
      <c r="H34" s="84"/>
      <c r="I34" s="84"/>
      <c r="J34" s="84"/>
      <c r="K34" s="84"/>
      <c r="L34" s="84"/>
      <c r="N34" s="20" t="str">
        <f>" sobre o valor total do orçamento."</f>
        <v xml:space="preserve"> sobre o valor total do orçamento.</v>
      </c>
      <c r="P34" s="20" t="s">
        <v>50</v>
      </c>
      <c r="Q34" s="55">
        <v>0.22800000000000001</v>
      </c>
      <c r="R34" s="55">
        <v>0.3095</v>
      </c>
      <c r="S34" s="20" t="s">
        <v>84</v>
      </c>
      <c r="W34" s="20">
        <v>5</v>
      </c>
    </row>
    <row r="35" spans="1:23" ht="12.75" customHeight="1" x14ac:dyDescent="0.2">
      <c r="A35" s="84"/>
      <c r="B35" s="84"/>
      <c r="C35" s="84"/>
      <c r="D35" s="84"/>
      <c r="E35" s="84"/>
      <c r="F35" s="84"/>
      <c r="G35" s="84"/>
      <c r="H35" s="84"/>
      <c r="I35" s="84"/>
      <c r="J35" s="84"/>
      <c r="K35" s="84"/>
      <c r="L35" s="84"/>
      <c r="N35" s="20" t="str">
        <f>N33&amp;N34</f>
        <v>3% e a sua base de cálculo é de 100% sobre o valor total do orçamento.</v>
      </c>
      <c r="P35" s="20" t="s">
        <v>53</v>
      </c>
      <c r="Q35" s="55">
        <v>0.111</v>
      </c>
      <c r="R35" s="55">
        <v>0.16800000000000001</v>
      </c>
      <c r="S35" s="20" t="s">
        <v>85</v>
      </c>
      <c r="W35" s="20">
        <v>6</v>
      </c>
    </row>
    <row r="36" spans="1:23" ht="12.75" customHeight="1" x14ac:dyDescent="0.2">
      <c r="A36" s="20"/>
      <c r="B36" s="238" t="str">
        <f>IF(N24=2,(IF(Q44=5,N19," "))," ")</f>
        <v>Percentual de BDI superior ao limite estipulado pelo Acórdão TCU 2.622/2013 devido a soma de 4,5% (CPRB, conforme LEI 13.161/2015) no item Tributos, referente a desoneração na Contribuição Previdenciária. O cálculo dessa composição onerada resulta em 23,5%</v>
      </c>
      <c r="C36" s="239"/>
      <c r="D36" s="239"/>
      <c r="E36" s="239"/>
      <c r="F36" s="239"/>
      <c r="G36" s="239"/>
      <c r="H36" s="239"/>
      <c r="I36" s="239"/>
      <c r="J36" s="239"/>
      <c r="K36" s="240"/>
      <c r="L36" s="20"/>
    </row>
    <row r="37" spans="1:23" ht="12.75" customHeight="1" x14ac:dyDescent="0.2">
      <c r="A37" s="20"/>
      <c r="B37" s="241"/>
      <c r="C37" s="242"/>
      <c r="D37" s="242"/>
      <c r="E37" s="242"/>
      <c r="F37" s="242"/>
      <c r="G37" s="242"/>
      <c r="H37" s="242"/>
      <c r="I37" s="242"/>
      <c r="J37" s="242"/>
      <c r="K37" s="243"/>
      <c r="L37" s="20"/>
      <c r="P37" s="20" t="s">
        <v>86</v>
      </c>
      <c r="Q37" s="55">
        <f>INDEX(Q30:R35,O10,1)</f>
        <v>0.2034</v>
      </c>
      <c r="R37" s="55">
        <f>INDEX(Q30:R35,O10,2)</f>
        <v>0.25</v>
      </c>
    </row>
    <row r="38" spans="1:23" ht="12.75" customHeight="1" x14ac:dyDescent="0.2">
      <c r="A38" s="20"/>
      <c r="B38" s="85" t="s">
        <v>87</v>
      </c>
      <c r="C38" s="86"/>
      <c r="D38" s="86"/>
      <c r="E38" s="86"/>
      <c r="F38" s="86"/>
      <c r="G38" s="87"/>
      <c r="H38" s="87"/>
      <c r="I38" s="87"/>
      <c r="J38" s="87"/>
      <c r="K38" s="87"/>
      <c r="L38" s="20"/>
      <c r="Q38" s="55"/>
    </row>
    <row r="39" spans="1:23" ht="12.75" customHeight="1" x14ac:dyDescent="0.2">
      <c r="A39" s="20"/>
      <c r="B39" s="85" t="str">
        <f>IF(N24=2,"Obs²: O cálculo desta composição de BDI considera a desoneração da contribuição previdenciária, conforme Lei 13.161/2015."," ")</f>
        <v>Obs²: O cálculo desta composição de BDI considera a desoneração da contribuição previdenciária, conforme Lei 13.161/2015.</v>
      </c>
      <c r="C39" s="20"/>
      <c r="D39" s="83"/>
      <c r="E39" s="27"/>
      <c r="F39" s="27"/>
      <c r="G39" s="87"/>
      <c r="H39" s="87"/>
      <c r="I39" s="87"/>
      <c r="J39" s="87"/>
      <c r="K39" s="87"/>
      <c r="L39" s="20"/>
      <c r="P39" s="20" t="s">
        <v>88</v>
      </c>
      <c r="Q39" s="55">
        <f>IF(N24=1,F27,N20/100)</f>
        <v>0.23499999999999999</v>
      </c>
    </row>
    <row r="40" spans="1:23" ht="36" customHeight="1" thickBot="1" x14ac:dyDescent="0.25">
      <c r="A40" s="20"/>
      <c r="B40" s="211" t="str">
        <f>IF(N24=2,N50,N51)</f>
        <v>Eu, responsável técnico pelo orçamento, declaro para os devidos fins, que a opção pela desoneração sobre a folha de pagamento é mais adequada para a administração pública.</v>
      </c>
      <c r="C40" s="212"/>
      <c r="D40" s="212"/>
      <c r="E40" s="212"/>
      <c r="F40" s="212"/>
      <c r="G40" s="212"/>
      <c r="H40" s="212"/>
      <c r="I40" s="212"/>
      <c r="J40" s="212"/>
      <c r="K40" s="212"/>
      <c r="L40" s="20"/>
      <c r="S40" s="55"/>
      <c r="T40" s="55"/>
    </row>
    <row r="41" spans="1:23" ht="12.75" customHeight="1" thickTop="1" thickBot="1" x14ac:dyDescent="0.25">
      <c r="A41" s="20"/>
      <c r="B41" s="85"/>
      <c r="C41" s="20"/>
      <c r="D41" s="83"/>
      <c r="E41" s="27"/>
      <c r="F41" s="27"/>
      <c r="G41" s="198" t="s">
        <v>89</v>
      </c>
      <c r="H41" s="199"/>
      <c r="I41" s="199"/>
      <c r="J41" s="199"/>
      <c r="K41" s="200"/>
      <c r="L41" s="20"/>
      <c r="Q41" s="20" t="s">
        <v>90</v>
      </c>
      <c r="R41" s="20" t="s">
        <v>91</v>
      </c>
      <c r="S41" s="20" t="s">
        <v>92</v>
      </c>
    </row>
    <row r="42" spans="1:23" ht="13.5" customHeight="1" thickTop="1" x14ac:dyDescent="0.2">
      <c r="A42" s="20"/>
      <c r="B42" s="20"/>
      <c r="C42" s="20"/>
      <c r="D42" s="83"/>
      <c r="E42" s="20"/>
      <c r="F42" s="20"/>
      <c r="G42" s="201" t="str">
        <f>"        Declaro, conforme legislação tributária municipal, que a alíquota do ISS é de "&amp;N35</f>
        <v xml:space="preserve">        Declaro, conforme legislação tributária municipal, que a alíquota do ISS é de 3% e a sua base de cálculo é de 100% sobre o valor total do orçamento.</v>
      </c>
      <c r="H42" s="202"/>
      <c r="I42" s="202"/>
      <c r="J42" s="202"/>
      <c r="K42" s="203"/>
      <c r="L42" s="20"/>
      <c r="P42" s="20" t="s">
        <v>93</v>
      </c>
      <c r="Q42" s="74">
        <f>IF(N18&lt;Q37,1,IF(N18&gt;R37,3,2))</f>
        <v>2</v>
      </c>
      <c r="R42" s="20">
        <f>IF(F27&lt;Q37,1,2)</f>
        <v>2</v>
      </c>
    </row>
    <row r="43" spans="1:23" x14ac:dyDescent="0.2">
      <c r="A43" s="207">
        <v>45429</v>
      </c>
      <c r="B43" s="207"/>
      <c r="C43" s="207"/>
      <c r="D43" s="83"/>
      <c r="E43" s="20"/>
      <c r="F43" s="20"/>
      <c r="G43" s="204"/>
      <c r="H43" s="205"/>
      <c r="I43" s="205"/>
      <c r="J43" s="205"/>
      <c r="K43" s="206"/>
      <c r="L43" s="84"/>
      <c r="M43" s="84"/>
      <c r="N43" s="84"/>
      <c r="O43" s="84" t="s">
        <v>94</v>
      </c>
      <c r="P43" s="84" t="s">
        <v>95</v>
      </c>
      <c r="Q43" s="88">
        <f>IF(F27&lt;Q37,1,IF(F27&gt;R37,3,2))</f>
        <v>3</v>
      </c>
      <c r="R43" s="84">
        <f>IF(F27&lt;R37,1,2)</f>
        <v>2</v>
      </c>
      <c r="S43" s="84"/>
      <c r="T43" s="84"/>
      <c r="U43" s="84"/>
      <c r="V43" s="84"/>
      <c r="W43" s="84"/>
    </row>
    <row r="44" spans="1:23" s="91" customFormat="1" ht="12.75" customHeight="1" x14ac:dyDescent="0.2">
      <c r="A44" s="208" t="s">
        <v>96</v>
      </c>
      <c r="B44" s="208"/>
      <c r="C44" s="208"/>
      <c r="D44" s="83"/>
      <c r="E44" s="89"/>
      <c r="F44" s="89"/>
      <c r="G44" s="204"/>
      <c r="H44" s="205"/>
      <c r="I44" s="205"/>
      <c r="J44" s="205"/>
      <c r="K44" s="206"/>
      <c r="L44" s="84"/>
      <c r="M44" s="84">
        <v>2</v>
      </c>
      <c r="N44" s="84" t="s">
        <v>97</v>
      </c>
      <c r="O44" s="84" t="s">
        <v>98</v>
      </c>
      <c r="P44" s="90"/>
      <c r="Q44" s="88">
        <f>SUM(Q42:Q43)</f>
        <v>5</v>
      </c>
      <c r="R44" s="84">
        <f>SUM(R42:R43)</f>
        <v>4</v>
      </c>
      <c r="S44" s="84"/>
      <c r="T44" s="84"/>
      <c r="U44" s="84"/>
      <c r="V44" s="84"/>
      <c r="W44" s="84"/>
    </row>
    <row r="45" spans="1:23" s="91" customFormat="1" ht="12.75" customHeight="1" x14ac:dyDescent="0.2">
      <c r="A45" s="20"/>
      <c r="B45" s="20"/>
      <c r="C45" s="20"/>
      <c r="D45" s="27"/>
      <c r="E45" s="20"/>
      <c r="F45" s="76"/>
      <c r="G45" s="92"/>
      <c r="H45" s="20"/>
      <c r="I45" s="27"/>
      <c r="J45" s="20"/>
      <c r="K45" s="93"/>
      <c r="L45" s="84"/>
      <c r="M45" s="84"/>
      <c r="N45" s="84" t="s">
        <v>99</v>
      </c>
      <c r="O45" s="84" t="s">
        <v>100</v>
      </c>
      <c r="P45" s="90"/>
      <c r="Q45" s="84"/>
      <c r="R45" s="84"/>
      <c r="S45" s="84"/>
      <c r="T45" s="84"/>
      <c r="U45" s="84"/>
      <c r="V45" s="84"/>
      <c r="W45" s="84"/>
    </row>
    <row r="46" spans="1:23" s="91" customFormat="1" ht="12.75" customHeight="1" x14ac:dyDescent="0.2">
      <c r="A46" s="20"/>
      <c r="B46" s="20"/>
      <c r="C46" s="20"/>
      <c r="D46" s="20"/>
      <c r="E46" s="94"/>
      <c r="F46" s="76"/>
      <c r="G46" s="92"/>
      <c r="H46" s="20"/>
      <c r="I46" s="27"/>
      <c r="J46" s="20"/>
      <c r="K46" s="93"/>
      <c r="L46" s="84"/>
      <c r="M46" s="84">
        <v>3</v>
      </c>
      <c r="N46" s="84" t="s">
        <v>101</v>
      </c>
      <c r="O46" s="84" t="s">
        <v>102</v>
      </c>
      <c r="P46" s="84"/>
      <c r="Q46" s="84"/>
      <c r="R46" s="84"/>
      <c r="S46" s="84"/>
      <c r="T46" s="84"/>
      <c r="U46" s="84"/>
      <c r="V46" s="84"/>
      <c r="W46" s="84"/>
    </row>
    <row r="47" spans="1:23" s="91" customFormat="1" ht="12.75" customHeight="1" thickBot="1" x14ac:dyDescent="0.25">
      <c r="A47" s="20"/>
      <c r="B47" s="20"/>
      <c r="C47" s="95"/>
      <c r="D47" s="96"/>
      <c r="E47" s="94"/>
      <c r="F47" s="76"/>
      <c r="G47" s="92"/>
      <c r="H47" s="20"/>
      <c r="I47" s="20"/>
      <c r="J47" s="20"/>
      <c r="K47" s="93"/>
      <c r="L47" s="84"/>
      <c r="M47" s="84"/>
      <c r="N47" s="84" t="s">
        <v>103</v>
      </c>
      <c r="O47" s="84" t="s">
        <v>104</v>
      </c>
      <c r="P47" s="84"/>
      <c r="Q47" s="84"/>
      <c r="R47" s="84"/>
      <c r="S47" s="84"/>
      <c r="T47" s="84"/>
      <c r="U47" s="84"/>
      <c r="V47" s="84"/>
      <c r="W47" s="84"/>
    </row>
    <row r="48" spans="1:23" s="91" customFormat="1" ht="14.25" customHeight="1" x14ac:dyDescent="0.2">
      <c r="A48" s="20"/>
      <c r="B48" s="20"/>
      <c r="C48" s="95"/>
      <c r="D48" s="97" t="s">
        <v>105</v>
      </c>
      <c r="E48" s="20"/>
      <c r="F48" s="20"/>
      <c r="G48" s="92"/>
      <c r="H48" s="209" t="s">
        <v>106</v>
      </c>
      <c r="I48" s="209"/>
      <c r="J48" s="209"/>
      <c r="K48" s="93"/>
      <c r="L48" s="20"/>
      <c r="M48" s="84"/>
      <c r="N48" s="84">
        <v>4</v>
      </c>
      <c r="O48" s="84" t="s">
        <v>107</v>
      </c>
      <c r="P48" s="84" t="s">
        <v>108</v>
      </c>
      <c r="Q48" s="84"/>
      <c r="R48" s="84"/>
      <c r="S48" s="84"/>
      <c r="T48" s="84"/>
      <c r="U48" s="84"/>
      <c r="V48" s="84"/>
      <c r="W48" s="84"/>
    </row>
    <row r="49" spans="1:24" s="91" customFormat="1" x14ac:dyDescent="0.2">
      <c r="A49" s="20"/>
      <c r="B49" s="20"/>
      <c r="C49" s="95" t="s">
        <v>109</v>
      </c>
      <c r="D49" s="98" t="s">
        <v>217</v>
      </c>
      <c r="E49" s="20"/>
      <c r="F49" s="20"/>
      <c r="G49" s="99" t="s">
        <v>110</v>
      </c>
      <c r="H49" s="210"/>
      <c r="I49" s="210"/>
      <c r="J49" s="210"/>
      <c r="K49" s="93"/>
      <c r="L49" s="20"/>
      <c r="M49" s="20"/>
      <c r="N49" s="20"/>
      <c r="O49" s="20"/>
      <c r="P49" s="20"/>
      <c r="Q49" s="20"/>
      <c r="R49" s="20"/>
      <c r="S49" s="20"/>
      <c r="T49" s="20"/>
      <c r="U49" s="20"/>
      <c r="V49" s="20"/>
      <c r="W49" s="20"/>
      <c r="X49" s="24"/>
    </row>
    <row r="50" spans="1:24" x14ac:dyDescent="0.2">
      <c r="A50" s="20"/>
      <c r="B50" s="20"/>
      <c r="C50" s="95" t="s">
        <v>111</v>
      </c>
      <c r="D50" s="100" t="s">
        <v>218</v>
      </c>
      <c r="E50" s="20"/>
      <c r="F50" s="20"/>
      <c r="G50" s="101" t="s">
        <v>112</v>
      </c>
      <c r="H50" s="196"/>
      <c r="I50" s="196"/>
      <c r="J50" s="196"/>
      <c r="K50" s="93"/>
      <c r="L50" s="20"/>
      <c r="N50" s="102" t="s">
        <v>113</v>
      </c>
    </row>
    <row r="51" spans="1:24" ht="13.5" thickBot="1" x14ac:dyDescent="0.25">
      <c r="A51" s="20"/>
      <c r="B51" s="20"/>
      <c r="C51" s="95" t="s">
        <v>114</v>
      </c>
      <c r="D51" s="103" t="s">
        <v>239</v>
      </c>
      <c r="E51" s="20"/>
      <c r="F51" s="20"/>
      <c r="G51" s="104" t="s">
        <v>115</v>
      </c>
      <c r="H51" s="197"/>
      <c r="I51" s="197"/>
      <c r="J51" s="197"/>
      <c r="K51" s="105"/>
      <c r="L51" s="20"/>
      <c r="N51" s="102" t="s">
        <v>116</v>
      </c>
    </row>
    <row r="52" spans="1:24" ht="9.75" customHeight="1" thickTop="1" x14ac:dyDescent="0.2">
      <c r="A52" s="20"/>
      <c r="B52" s="20"/>
      <c r="C52" s="20"/>
      <c r="D52" s="20"/>
      <c r="E52" s="20"/>
      <c r="F52" s="20"/>
      <c r="G52" s="76"/>
      <c r="H52" s="76"/>
      <c r="I52" s="20"/>
      <c r="J52" s="20"/>
      <c r="K52" s="20"/>
      <c r="L52" s="20"/>
    </row>
    <row r="53" spans="1:24" ht="30.75" customHeight="1" x14ac:dyDescent="0.2"/>
    <row r="54" spans="1:24" ht="11.1" customHeight="1" x14ac:dyDescent="0.2">
      <c r="N54" s="102" t="str">
        <f>IF(N24=1,N57,N58)</f>
        <v>OK! Percentual do BDI quando calculado sem desoneração atende ao limite estipulado pelo Acórdão TCU 2.622/2013.</v>
      </c>
    </row>
    <row r="55" spans="1:24" ht="11.1" customHeight="1" x14ac:dyDescent="0.2">
      <c r="N55" s="102"/>
    </row>
    <row r="56" spans="1:24" ht="11.1" customHeight="1" x14ac:dyDescent="0.2">
      <c r="N56" s="102"/>
    </row>
    <row r="57" spans="1:24" ht="11.1" customHeight="1" x14ac:dyDescent="0.2">
      <c r="N57" s="102" t="str">
        <f>IF(Q39&lt;Q37,N44,IF(Q39&gt;R37,O48,N46))</f>
        <v>OK!</v>
      </c>
      <c r="R57" s="20" t="s">
        <v>117</v>
      </c>
    </row>
    <row r="58" spans="1:24" x14ac:dyDescent="0.2">
      <c r="N58" s="102" t="str">
        <f>IF(Q39&lt;Q37,N44,IF(Q39&gt;R37,O48,N59))</f>
        <v>OK! Percentual do BDI quando calculado sem desoneração atende ao limite estipulado pelo Acórdão TCU 2.622/2013.</v>
      </c>
      <c r="R58" s="20" t="s">
        <v>118</v>
      </c>
    </row>
    <row r="59" spans="1:24" x14ac:dyDescent="0.2">
      <c r="N59" s="102" t="str">
        <f>IF(F27&gt;R37,N47,N46)</f>
        <v>OK! Percentual do BDI quando calculado sem desoneração atende ao limite estipulado pelo Acórdão TCU 2.622/2013.</v>
      </c>
      <c r="R59" s="20" t="s">
        <v>118</v>
      </c>
    </row>
  </sheetData>
  <sheetProtection password="CCED" sheet="1" selectLockedCells="1"/>
  <mergeCells count="26">
    <mergeCell ref="C13:I13"/>
    <mergeCell ref="E2:G2"/>
    <mergeCell ref="D4:G4"/>
    <mergeCell ref="E6:G6"/>
    <mergeCell ref="A8:L8"/>
    <mergeCell ref="G10:G11"/>
    <mergeCell ref="B40:K40"/>
    <mergeCell ref="A21:B21"/>
    <mergeCell ref="J21:L22"/>
    <mergeCell ref="A22:A23"/>
    <mergeCell ref="B22:B23"/>
    <mergeCell ref="E25:G25"/>
    <mergeCell ref="H25:I25"/>
    <mergeCell ref="B26:D26"/>
    <mergeCell ref="E27:E28"/>
    <mergeCell ref="F27:F28"/>
    <mergeCell ref="G27:I29"/>
    <mergeCell ref="B36:K37"/>
    <mergeCell ref="H50:J50"/>
    <mergeCell ref="H51:J51"/>
    <mergeCell ref="G41:K41"/>
    <mergeCell ref="G42:K44"/>
    <mergeCell ref="A43:C43"/>
    <mergeCell ref="A44:C44"/>
    <mergeCell ref="H48:J48"/>
    <mergeCell ref="H49:J49"/>
  </mergeCells>
  <conditionalFormatting sqref="A43 D6:G6 D2:G2 D4:G4 D49:D51 E45:F47 G50:G52 H52">
    <cfRule type="cellIs" dxfId="6" priority="1" stopIfTrue="1" operator="notEqual">
      <formula>""</formula>
    </cfRule>
  </conditionalFormatting>
  <conditionalFormatting sqref="G26">
    <cfRule type="cellIs" dxfId="5" priority="2" stopIfTrue="1" operator="equal">
      <formula>"NÃO OK"</formula>
    </cfRule>
    <cfRule type="cellIs" dxfId="4" priority="3" stopIfTrue="1" operator="equal">
      <formula>"OK"</formula>
    </cfRule>
  </conditionalFormatting>
  <conditionalFormatting sqref="F15:F19 A24:B24 H49:J51">
    <cfRule type="cellIs" dxfId="3" priority="4" stopIfTrue="1" operator="equal">
      <formula>""</formula>
    </cfRule>
  </conditionalFormatting>
  <conditionalFormatting sqref="G27:I29">
    <cfRule type="cellIs" dxfId="2" priority="5" stopIfTrue="1" operator="equal">
      <formula>"OK! Percentual do BDI quando calculado sem desoneração atende ao limite estipulado pelo Acórdão TCU 2.622/2013."</formula>
    </cfRule>
    <cfRule type="cellIs" dxfId="1" priority="6" stopIfTrue="1" operator="equal">
      <formula>"OK!"</formula>
    </cfRule>
    <cfRule type="cellIs" dxfId="0" priority="7" stopIfTrue="1" operator="notEqual">
      <formula>"OK!"</formula>
    </cfRule>
  </conditionalFormatting>
  <dataValidations count="3">
    <dataValidation type="list" allowBlank="1" showInputMessage="1" showErrorMessage="1" promptTitle="Escolha" prompt="o tipo de obra" sqref="D11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47 IZ65547 SV65547 ACR65547 AMN65547 AWJ65547 BGF65547 BQB65547 BZX65547 CJT65547 CTP65547 DDL65547 DNH65547 DXD65547 EGZ65547 EQV65547 FAR65547 FKN65547 FUJ65547 GEF65547 GOB65547 GXX65547 HHT65547 HRP65547 IBL65547 ILH65547 IVD65547 JEZ65547 JOV65547 JYR65547 KIN65547 KSJ65547 LCF65547 LMB65547 LVX65547 MFT65547 MPP65547 MZL65547 NJH65547 NTD65547 OCZ65547 OMV65547 OWR65547 PGN65547 PQJ65547 QAF65547 QKB65547 QTX65547 RDT65547 RNP65547 RXL65547 SHH65547 SRD65547 TAZ65547 TKV65547 TUR65547 UEN65547 UOJ65547 UYF65547 VIB65547 VRX65547 WBT65547 WLP65547 WVL65547 D131083 IZ131083 SV131083 ACR131083 AMN131083 AWJ131083 BGF131083 BQB131083 BZX131083 CJT131083 CTP131083 DDL131083 DNH131083 DXD131083 EGZ131083 EQV131083 FAR131083 FKN131083 FUJ131083 GEF131083 GOB131083 GXX131083 HHT131083 HRP131083 IBL131083 ILH131083 IVD131083 JEZ131083 JOV131083 JYR131083 KIN131083 KSJ131083 LCF131083 LMB131083 LVX131083 MFT131083 MPP131083 MZL131083 NJH131083 NTD131083 OCZ131083 OMV131083 OWR131083 PGN131083 PQJ131083 QAF131083 QKB131083 QTX131083 RDT131083 RNP131083 RXL131083 SHH131083 SRD131083 TAZ131083 TKV131083 TUR131083 UEN131083 UOJ131083 UYF131083 VIB131083 VRX131083 WBT131083 WLP131083 WVL131083 D196619 IZ196619 SV196619 ACR196619 AMN196619 AWJ196619 BGF196619 BQB196619 BZX196619 CJT196619 CTP196619 DDL196619 DNH196619 DXD196619 EGZ196619 EQV196619 FAR196619 FKN196619 FUJ196619 GEF196619 GOB196619 GXX196619 HHT196619 HRP196619 IBL196619 ILH196619 IVD196619 JEZ196619 JOV196619 JYR196619 KIN196619 KSJ196619 LCF196619 LMB196619 LVX196619 MFT196619 MPP196619 MZL196619 NJH196619 NTD196619 OCZ196619 OMV196619 OWR196619 PGN196619 PQJ196619 QAF196619 QKB196619 QTX196619 RDT196619 RNP196619 RXL196619 SHH196619 SRD196619 TAZ196619 TKV196619 TUR196619 UEN196619 UOJ196619 UYF196619 VIB196619 VRX196619 WBT196619 WLP196619 WVL196619 D262155 IZ262155 SV262155 ACR262155 AMN262155 AWJ262155 BGF262155 BQB262155 BZX262155 CJT262155 CTP262155 DDL262155 DNH262155 DXD262155 EGZ262155 EQV262155 FAR262155 FKN262155 FUJ262155 GEF262155 GOB262155 GXX262155 HHT262155 HRP262155 IBL262155 ILH262155 IVD262155 JEZ262155 JOV262155 JYR262155 KIN262155 KSJ262155 LCF262155 LMB262155 LVX262155 MFT262155 MPP262155 MZL262155 NJH262155 NTD262155 OCZ262155 OMV262155 OWR262155 PGN262155 PQJ262155 QAF262155 QKB262155 QTX262155 RDT262155 RNP262155 RXL262155 SHH262155 SRD262155 TAZ262155 TKV262155 TUR262155 UEN262155 UOJ262155 UYF262155 VIB262155 VRX262155 WBT262155 WLP262155 WVL262155 D327691 IZ327691 SV327691 ACR327691 AMN327691 AWJ327691 BGF327691 BQB327691 BZX327691 CJT327691 CTP327691 DDL327691 DNH327691 DXD327691 EGZ327691 EQV327691 FAR327691 FKN327691 FUJ327691 GEF327691 GOB327691 GXX327691 HHT327691 HRP327691 IBL327691 ILH327691 IVD327691 JEZ327691 JOV327691 JYR327691 KIN327691 KSJ327691 LCF327691 LMB327691 LVX327691 MFT327691 MPP327691 MZL327691 NJH327691 NTD327691 OCZ327691 OMV327691 OWR327691 PGN327691 PQJ327691 QAF327691 QKB327691 QTX327691 RDT327691 RNP327691 RXL327691 SHH327691 SRD327691 TAZ327691 TKV327691 TUR327691 UEN327691 UOJ327691 UYF327691 VIB327691 VRX327691 WBT327691 WLP327691 WVL327691 D393227 IZ393227 SV393227 ACR393227 AMN393227 AWJ393227 BGF393227 BQB393227 BZX393227 CJT393227 CTP393227 DDL393227 DNH393227 DXD393227 EGZ393227 EQV393227 FAR393227 FKN393227 FUJ393227 GEF393227 GOB393227 GXX393227 HHT393227 HRP393227 IBL393227 ILH393227 IVD393227 JEZ393227 JOV393227 JYR393227 KIN393227 KSJ393227 LCF393227 LMB393227 LVX393227 MFT393227 MPP393227 MZL393227 NJH393227 NTD393227 OCZ393227 OMV393227 OWR393227 PGN393227 PQJ393227 QAF393227 QKB393227 QTX393227 RDT393227 RNP393227 RXL393227 SHH393227 SRD393227 TAZ393227 TKV393227 TUR393227 UEN393227 UOJ393227 UYF393227 VIB393227 VRX393227 WBT393227 WLP393227 WVL393227 D458763 IZ458763 SV458763 ACR458763 AMN458763 AWJ458763 BGF458763 BQB458763 BZX458763 CJT458763 CTP458763 DDL458763 DNH458763 DXD458763 EGZ458763 EQV458763 FAR458763 FKN458763 FUJ458763 GEF458763 GOB458763 GXX458763 HHT458763 HRP458763 IBL458763 ILH458763 IVD458763 JEZ458763 JOV458763 JYR458763 KIN458763 KSJ458763 LCF458763 LMB458763 LVX458763 MFT458763 MPP458763 MZL458763 NJH458763 NTD458763 OCZ458763 OMV458763 OWR458763 PGN458763 PQJ458763 QAF458763 QKB458763 QTX458763 RDT458763 RNP458763 RXL458763 SHH458763 SRD458763 TAZ458763 TKV458763 TUR458763 UEN458763 UOJ458763 UYF458763 VIB458763 VRX458763 WBT458763 WLP458763 WVL458763 D524299 IZ524299 SV524299 ACR524299 AMN524299 AWJ524299 BGF524299 BQB524299 BZX524299 CJT524299 CTP524299 DDL524299 DNH524299 DXD524299 EGZ524299 EQV524299 FAR524299 FKN524299 FUJ524299 GEF524299 GOB524299 GXX524299 HHT524299 HRP524299 IBL524299 ILH524299 IVD524299 JEZ524299 JOV524299 JYR524299 KIN524299 KSJ524299 LCF524299 LMB524299 LVX524299 MFT524299 MPP524299 MZL524299 NJH524299 NTD524299 OCZ524299 OMV524299 OWR524299 PGN524299 PQJ524299 QAF524299 QKB524299 QTX524299 RDT524299 RNP524299 RXL524299 SHH524299 SRD524299 TAZ524299 TKV524299 TUR524299 UEN524299 UOJ524299 UYF524299 VIB524299 VRX524299 WBT524299 WLP524299 WVL524299 D589835 IZ589835 SV589835 ACR589835 AMN589835 AWJ589835 BGF589835 BQB589835 BZX589835 CJT589835 CTP589835 DDL589835 DNH589835 DXD589835 EGZ589835 EQV589835 FAR589835 FKN589835 FUJ589835 GEF589835 GOB589835 GXX589835 HHT589835 HRP589835 IBL589835 ILH589835 IVD589835 JEZ589835 JOV589835 JYR589835 KIN589835 KSJ589835 LCF589835 LMB589835 LVX589835 MFT589835 MPP589835 MZL589835 NJH589835 NTD589835 OCZ589835 OMV589835 OWR589835 PGN589835 PQJ589835 QAF589835 QKB589835 QTX589835 RDT589835 RNP589835 RXL589835 SHH589835 SRD589835 TAZ589835 TKV589835 TUR589835 UEN589835 UOJ589835 UYF589835 VIB589835 VRX589835 WBT589835 WLP589835 WVL589835 D655371 IZ655371 SV655371 ACR655371 AMN655371 AWJ655371 BGF655371 BQB655371 BZX655371 CJT655371 CTP655371 DDL655371 DNH655371 DXD655371 EGZ655371 EQV655371 FAR655371 FKN655371 FUJ655371 GEF655371 GOB655371 GXX655371 HHT655371 HRP655371 IBL655371 ILH655371 IVD655371 JEZ655371 JOV655371 JYR655371 KIN655371 KSJ655371 LCF655371 LMB655371 LVX655371 MFT655371 MPP655371 MZL655371 NJH655371 NTD655371 OCZ655371 OMV655371 OWR655371 PGN655371 PQJ655371 QAF655371 QKB655371 QTX655371 RDT655371 RNP655371 RXL655371 SHH655371 SRD655371 TAZ655371 TKV655371 TUR655371 UEN655371 UOJ655371 UYF655371 VIB655371 VRX655371 WBT655371 WLP655371 WVL655371 D720907 IZ720907 SV720907 ACR720907 AMN720907 AWJ720907 BGF720907 BQB720907 BZX720907 CJT720907 CTP720907 DDL720907 DNH720907 DXD720907 EGZ720907 EQV720907 FAR720907 FKN720907 FUJ720907 GEF720907 GOB720907 GXX720907 HHT720907 HRP720907 IBL720907 ILH720907 IVD720907 JEZ720907 JOV720907 JYR720907 KIN720907 KSJ720907 LCF720907 LMB720907 LVX720907 MFT720907 MPP720907 MZL720907 NJH720907 NTD720907 OCZ720907 OMV720907 OWR720907 PGN720907 PQJ720907 QAF720907 QKB720907 QTX720907 RDT720907 RNP720907 RXL720907 SHH720907 SRD720907 TAZ720907 TKV720907 TUR720907 UEN720907 UOJ720907 UYF720907 VIB720907 VRX720907 WBT720907 WLP720907 WVL720907 D786443 IZ786443 SV786443 ACR786443 AMN786443 AWJ786443 BGF786443 BQB786443 BZX786443 CJT786443 CTP786443 DDL786443 DNH786443 DXD786443 EGZ786443 EQV786443 FAR786443 FKN786443 FUJ786443 GEF786443 GOB786443 GXX786443 HHT786443 HRP786443 IBL786443 ILH786443 IVD786443 JEZ786443 JOV786443 JYR786443 KIN786443 KSJ786443 LCF786443 LMB786443 LVX786443 MFT786443 MPP786443 MZL786443 NJH786443 NTD786443 OCZ786443 OMV786443 OWR786443 PGN786443 PQJ786443 QAF786443 QKB786443 QTX786443 RDT786443 RNP786443 RXL786443 SHH786443 SRD786443 TAZ786443 TKV786443 TUR786443 UEN786443 UOJ786443 UYF786443 VIB786443 VRX786443 WBT786443 WLP786443 WVL786443 D851979 IZ851979 SV851979 ACR851979 AMN851979 AWJ851979 BGF851979 BQB851979 BZX851979 CJT851979 CTP851979 DDL851979 DNH851979 DXD851979 EGZ851979 EQV851979 FAR851979 FKN851979 FUJ851979 GEF851979 GOB851979 GXX851979 HHT851979 HRP851979 IBL851979 ILH851979 IVD851979 JEZ851979 JOV851979 JYR851979 KIN851979 KSJ851979 LCF851979 LMB851979 LVX851979 MFT851979 MPP851979 MZL851979 NJH851979 NTD851979 OCZ851979 OMV851979 OWR851979 PGN851979 PQJ851979 QAF851979 QKB851979 QTX851979 RDT851979 RNP851979 RXL851979 SHH851979 SRD851979 TAZ851979 TKV851979 TUR851979 UEN851979 UOJ851979 UYF851979 VIB851979 VRX851979 WBT851979 WLP851979 WVL851979 D917515 IZ917515 SV917515 ACR917515 AMN917515 AWJ917515 BGF917515 BQB917515 BZX917515 CJT917515 CTP917515 DDL917515 DNH917515 DXD917515 EGZ917515 EQV917515 FAR917515 FKN917515 FUJ917515 GEF917515 GOB917515 GXX917515 HHT917515 HRP917515 IBL917515 ILH917515 IVD917515 JEZ917515 JOV917515 JYR917515 KIN917515 KSJ917515 LCF917515 LMB917515 LVX917515 MFT917515 MPP917515 MZL917515 NJH917515 NTD917515 OCZ917515 OMV917515 OWR917515 PGN917515 PQJ917515 QAF917515 QKB917515 QTX917515 RDT917515 RNP917515 RXL917515 SHH917515 SRD917515 TAZ917515 TKV917515 TUR917515 UEN917515 UOJ917515 UYF917515 VIB917515 VRX917515 WBT917515 WLP917515 WVL917515 D983051 IZ983051 SV983051 ACR983051 AMN983051 AWJ983051 BGF983051 BQB983051 BZX983051 CJT983051 CTP983051 DDL983051 DNH983051 DXD983051 EGZ983051 EQV983051 FAR983051 FKN983051 FUJ983051 GEF983051 GOB983051 GXX983051 HHT983051 HRP983051 IBL983051 ILH983051 IVD983051 JEZ983051 JOV983051 JYR983051 KIN983051 KSJ983051 LCF983051 LMB983051 LVX983051 MFT983051 MPP983051 MZL983051 NJH983051 NTD983051 OCZ983051 OMV983051 OWR983051 PGN983051 PQJ983051 QAF983051 QKB983051 QTX983051 RDT983051 RNP983051 RXL983051 SHH983051 SRD983051 TAZ983051 TKV983051 TUR983051 UEN983051 UOJ983051 UYF983051 VIB983051 VRX983051 WBT983051 WLP983051 WVL983051">
      <formula1>$N$10:$N$14</formula1>
    </dataValidation>
    <dataValidation allowBlank="1" showInputMessage="1" showErrorMessage="1" promptTitle="Data" prompt="Indique a data da assinatura do documento" sqref="A43 IW43 SS43 ACO43 AMK43 AWG43 BGC43 BPY43 BZU43 CJQ43 CTM43 DDI43 DNE43 DXA43 EGW43 EQS43 FAO43 FKK43 FUG43 GEC43 GNY43 GXU43 HHQ43 HRM43 IBI43 ILE43 IVA43 JEW43 JOS43 JYO43 KIK43 KSG43 LCC43 LLY43 LVU43 MFQ43 MPM43 MZI43 NJE43 NTA43 OCW43 OMS43 OWO43 PGK43 PQG43 QAC43 QJY43 QTU43 RDQ43 RNM43 RXI43 SHE43 SRA43 TAW43 TKS43 TUO43 UEK43 UOG43 UYC43 VHY43 VRU43 WBQ43 WLM43 WVI43 A65579 IW65579 SS65579 ACO65579 AMK65579 AWG65579 BGC65579 BPY65579 BZU65579 CJQ65579 CTM65579 DDI65579 DNE65579 DXA65579 EGW65579 EQS65579 FAO65579 FKK65579 FUG65579 GEC65579 GNY65579 GXU65579 HHQ65579 HRM65579 IBI65579 ILE65579 IVA65579 JEW65579 JOS65579 JYO65579 KIK65579 KSG65579 LCC65579 LLY65579 LVU65579 MFQ65579 MPM65579 MZI65579 NJE65579 NTA65579 OCW65579 OMS65579 OWO65579 PGK65579 PQG65579 QAC65579 QJY65579 QTU65579 RDQ65579 RNM65579 RXI65579 SHE65579 SRA65579 TAW65579 TKS65579 TUO65579 UEK65579 UOG65579 UYC65579 VHY65579 VRU65579 WBQ65579 WLM65579 WVI65579 A131115 IW131115 SS131115 ACO131115 AMK131115 AWG131115 BGC131115 BPY131115 BZU131115 CJQ131115 CTM131115 DDI131115 DNE131115 DXA131115 EGW131115 EQS131115 FAO131115 FKK131115 FUG131115 GEC131115 GNY131115 GXU131115 HHQ131115 HRM131115 IBI131115 ILE131115 IVA131115 JEW131115 JOS131115 JYO131115 KIK131115 KSG131115 LCC131115 LLY131115 LVU131115 MFQ131115 MPM131115 MZI131115 NJE131115 NTA131115 OCW131115 OMS131115 OWO131115 PGK131115 PQG131115 QAC131115 QJY131115 QTU131115 RDQ131115 RNM131115 RXI131115 SHE131115 SRA131115 TAW131115 TKS131115 TUO131115 UEK131115 UOG131115 UYC131115 VHY131115 VRU131115 WBQ131115 WLM131115 WVI131115 A196651 IW196651 SS196651 ACO196651 AMK196651 AWG196651 BGC196651 BPY196651 BZU196651 CJQ196651 CTM196651 DDI196651 DNE196651 DXA196651 EGW196651 EQS196651 FAO196651 FKK196651 FUG196651 GEC196651 GNY196651 GXU196651 HHQ196651 HRM196651 IBI196651 ILE196651 IVA196651 JEW196651 JOS196651 JYO196651 KIK196651 KSG196651 LCC196651 LLY196651 LVU196651 MFQ196651 MPM196651 MZI196651 NJE196651 NTA196651 OCW196651 OMS196651 OWO196651 PGK196651 PQG196651 QAC196651 QJY196651 QTU196651 RDQ196651 RNM196651 RXI196651 SHE196651 SRA196651 TAW196651 TKS196651 TUO196651 UEK196651 UOG196651 UYC196651 VHY196651 VRU196651 WBQ196651 WLM196651 WVI196651 A262187 IW262187 SS262187 ACO262187 AMK262187 AWG262187 BGC262187 BPY262187 BZU262187 CJQ262187 CTM262187 DDI262187 DNE262187 DXA262187 EGW262187 EQS262187 FAO262187 FKK262187 FUG262187 GEC262187 GNY262187 GXU262187 HHQ262187 HRM262187 IBI262187 ILE262187 IVA262187 JEW262187 JOS262187 JYO262187 KIK262187 KSG262187 LCC262187 LLY262187 LVU262187 MFQ262187 MPM262187 MZI262187 NJE262187 NTA262187 OCW262187 OMS262187 OWO262187 PGK262187 PQG262187 QAC262187 QJY262187 QTU262187 RDQ262187 RNM262187 RXI262187 SHE262187 SRA262187 TAW262187 TKS262187 TUO262187 UEK262187 UOG262187 UYC262187 VHY262187 VRU262187 WBQ262187 WLM262187 WVI262187 A327723 IW327723 SS327723 ACO327723 AMK327723 AWG327723 BGC327723 BPY327723 BZU327723 CJQ327723 CTM327723 DDI327723 DNE327723 DXA327723 EGW327723 EQS327723 FAO327723 FKK327723 FUG327723 GEC327723 GNY327723 GXU327723 HHQ327723 HRM327723 IBI327723 ILE327723 IVA327723 JEW327723 JOS327723 JYO327723 KIK327723 KSG327723 LCC327723 LLY327723 LVU327723 MFQ327723 MPM327723 MZI327723 NJE327723 NTA327723 OCW327723 OMS327723 OWO327723 PGK327723 PQG327723 QAC327723 QJY327723 QTU327723 RDQ327723 RNM327723 RXI327723 SHE327723 SRA327723 TAW327723 TKS327723 TUO327723 UEK327723 UOG327723 UYC327723 VHY327723 VRU327723 WBQ327723 WLM327723 WVI327723 A393259 IW393259 SS393259 ACO393259 AMK393259 AWG393259 BGC393259 BPY393259 BZU393259 CJQ393259 CTM393259 DDI393259 DNE393259 DXA393259 EGW393259 EQS393259 FAO393259 FKK393259 FUG393259 GEC393259 GNY393259 GXU393259 HHQ393259 HRM393259 IBI393259 ILE393259 IVA393259 JEW393259 JOS393259 JYO393259 KIK393259 KSG393259 LCC393259 LLY393259 LVU393259 MFQ393259 MPM393259 MZI393259 NJE393259 NTA393259 OCW393259 OMS393259 OWO393259 PGK393259 PQG393259 QAC393259 QJY393259 QTU393259 RDQ393259 RNM393259 RXI393259 SHE393259 SRA393259 TAW393259 TKS393259 TUO393259 UEK393259 UOG393259 UYC393259 VHY393259 VRU393259 WBQ393259 WLM393259 WVI393259 A458795 IW458795 SS458795 ACO458795 AMK458795 AWG458795 BGC458795 BPY458795 BZU458795 CJQ458795 CTM458795 DDI458795 DNE458795 DXA458795 EGW458795 EQS458795 FAO458795 FKK458795 FUG458795 GEC458795 GNY458795 GXU458795 HHQ458795 HRM458795 IBI458795 ILE458795 IVA458795 JEW458795 JOS458795 JYO458795 KIK458795 KSG458795 LCC458795 LLY458795 LVU458795 MFQ458795 MPM458795 MZI458795 NJE458795 NTA458795 OCW458795 OMS458795 OWO458795 PGK458795 PQG458795 QAC458795 QJY458795 QTU458795 RDQ458795 RNM458795 RXI458795 SHE458795 SRA458795 TAW458795 TKS458795 TUO458795 UEK458795 UOG458795 UYC458795 VHY458795 VRU458795 WBQ458795 WLM458795 WVI458795 A524331 IW524331 SS524331 ACO524331 AMK524331 AWG524331 BGC524331 BPY524331 BZU524331 CJQ524331 CTM524331 DDI524331 DNE524331 DXA524331 EGW524331 EQS524331 FAO524331 FKK524331 FUG524331 GEC524331 GNY524331 GXU524331 HHQ524331 HRM524331 IBI524331 ILE524331 IVA524331 JEW524331 JOS524331 JYO524331 KIK524331 KSG524331 LCC524331 LLY524331 LVU524331 MFQ524331 MPM524331 MZI524331 NJE524331 NTA524331 OCW524331 OMS524331 OWO524331 PGK524331 PQG524331 QAC524331 QJY524331 QTU524331 RDQ524331 RNM524331 RXI524331 SHE524331 SRA524331 TAW524331 TKS524331 TUO524331 UEK524331 UOG524331 UYC524331 VHY524331 VRU524331 WBQ524331 WLM524331 WVI524331 A589867 IW589867 SS589867 ACO589867 AMK589867 AWG589867 BGC589867 BPY589867 BZU589867 CJQ589867 CTM589867 DDI589867 DNE589867 DXA589867 EGW589867 EQS589867 FAO589867 FKK589867 FUG589867 GEC589867 GNY589867 GXU589867 HHQ589867 HRM589867 IBI589867 ILE589867 IVA589867 JEW589867 JOS589867 JYO589867 KIK589867 KSG589867 LCC589867 LLY589867 LVU589867 MFQ589867 MPM589867 MZI589867 NJE589867 NTA589867 OCW589867 OMS589867 OWO589867 PGK589867 PQG589867 QAC589867 QJY589867 QTU589867 RDQ589867 RNM589867 RXI589867 SHE589867 SRA589867 TAW589867 TKS589867 TUO589867 UEK589867 UOG589867 UYC589867 VHY589867 VRU589867 WBQ589867 WLM589867 WVI589867 A655403 IW655403 SS655403 ACO655403 AMK655403 AWG655403 BGC655403 BPY655403 BZU655403 CJQ655403 CTM655403 DDI655403 DNE655403 DXA655403 EGW655403 EQS655403 FAO655403 FKK655403 FUG655403 GEC655403 GNY655403 GXU655403 HHQ655403 HRM655403 IBI655403 ILE655403 IVA655403 JEW655403 JOS655403 JYO655403 KIK655403 KSG655403 LCC655403 LLY655403 LVU655403 MFQ655403 MPM655403 MZI655403 NJE655403 NTA655403 OCW655403 OMS655403 OWO655403 PGK655403 PQG655403 QAC655403 QJY655403 QTU655403 RDQ655403 RNM655403 RXI655403 SHE655403 SRA655403 TAW655403 TKS655403 TUO655403 UEK655403 UOG655403 UYC655403 VHY655403 VRU655403 WBQ655403 WLM655403 WVI655403 A720939 IW720939 SS720939 ACO720939 AMK720939 AWG720939 BGC720939 BPY720939 BZU720939 CJQ720939 CTM720939 DDI720939 DNE720939 DXA720939 EGW720939 EQS720939 FAO720939 FKK720939 FUG720939 GEC720939 GNY720939 GXU720939 HHQ720939 HRM720939 IBI720939 ILE720939 IVA720939 JEW720939 JOS720939 JYO720939 KIK720939 KSG720939 LCC720939 LLY720939 LVU720939 MFQ720939 MPM720939 MZI720939 NJE720939 NTA720939 OCW720939 OMS720939 OWO720939 PGK720939 PQG720939 QAC720939 QJY720939 QTU720939 RDQ720939 RNM720939 RXI720939 SHE720939 SRA720939 TAW720939 TKS720939 TUO720939 UEK720939 UOG720939 UYC720939 VHY720939 VRU720939 WBQ720939 WLM720939 WVI720939 A786475 IW786475 SS786475 ACO786475 AMK786475 AWG786475 BGC786475 BPY786475 BZU786475 CJQ786475 CTM786475 DDI786475 DNE786475 DXA786475 EGW786475 EQS786475 FAO786475 FKK786475 FUG786475 GEC786475 GNY786475 GXU786475 HHQ786475 HRM786475 IBI786475 ILE786475 IVA786475 JEW786475 JOS786475 JYO786475 KIK786475 KSG786475 LCC786475 LLY786475 LVU786475 MFQ786475 MPM786475 MZI786475 NJE786475 NTA786475 OCW786475 OMS786475 OWO786475 PGK786475 PQG786475 QAC786475 QJY786475 QTU786475 RDQ786475 RNM786475 RXI786475 SHE786475 SRA786475 TAW786475 TKS786475 TUO786475 UEK786475 UOG786475 UYC786475 VHY786475 VRU786475 WBQ786475 WLM786475 WVI786475 A852011 IW852011 SS852011 ACO852011 AMK852011 AWG852011 BGC852011 BPY852011 BZU852011 CJQ852011 CTM852011 DDI852011 DNE852011 DXA852011 EGW852011 EQS852011 FAO852011 FKK852011 FUG852011 GEC852011 GNY852011 GXU852011 HHQ852011 HRM852011 IBI852011 ILE852011 IVA852011 JEW852011 JOS852011 JYO852011 KIK852011 KSG852011 LCC852011 LLY852011 LVU852011 MFQ852011 MPM852011 MZI852011 NJE852011 NTA852011 OCW852011 OMS852011 OWO852011 PGK852011 PQG852011 QAC852011 QJY852011 QTU852011 RDQ852011 RNM852011 RXI852011 SHE852011 SRA852011 TAW852011 TKS852011 TUO852011 UEK852011 UOG852011 UYC852011 VHY852011 VRU852011 WBQ852011 WLM852011 WVI852011 A917547 IW917547 SS917547 ACO917547 AMK917547 AWG917547 BGC917547 BPY917547 BZU917547 CJQ917547 CTM917547 DDI917547 DNE917547 DXA917547 EGW917547 EQS917547 FAO917547 FKK917547 FUG917547 GEC917547 GNY917547 GXU917547 HHQ917547 HRM917547 IBI917547 ILE917547 IVA917547 JEW917547 JOS917547 JYO917547 KIK917547 KSG917547 LCC917547 LLY917547 LVU917547 MFQ917547 MPM917547 MZI917547 NJE917547 NTA917547 OCW917547 OMS917547 OWO917547 PGK917547 PQG917547 QAC917547 QJY917547 QTU917547 RDQ917547 RNM917547 RXI917547 SHE917547 SRA917547 TAW917547 TKS917547 TUO917547 UEK917547 UOG917547 UYC917547 VHY917547 VRU917547 WBQ917547 WLM917547 WVI917547 A983083 IW983083 SS983083 ACO983083 AMK983083 AWG983083 BGC983083 BPY983083 BZU983083 CJQ983083 CTM983083 DDI983083 DNE983083 DXA983083 EGW983083 EQS983083 FAO983083 FKK983083 FUG983083 GEC983083 GNY983083 GXU983083 HHQ983083 HRM983083 IBI983083 ILE983083 IVA983083 JEW983083 JOS983083 JYO983083 KIK983083 KSG983083 LCC983083 LLY983083 LVU983083 MFQ983083 MPM983083 MZI983083 NJE983083 NTA983083 OCW983083 OMS983083 OWO983083 PGK983083 PQG983083 QAC983083 QJY983083 QTU983083 RDQ983083 RNM983083 RXI983083 SHE983083 SRA983083 TAW983083 TKS983083 TUO983083 UEK983083 UOG983083 UYC983083 VHY983083 VRU983083 WBQ983083 WLM983083 WVI983083"/>
    <dataValidation type="custom" allowBlank="1" showInputMessage="1" showErrorMessage="1" sqref="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formula1>A1</formula1>
    </dataValidation>
  </dataValidations>
  <printOptions horizontalCentered="1"/>
  <pageMargins left="0.98425196850393704" right="0.51181102362204722" top="0.78740157480314965" bottom="0.78740157480314965" header="0.31496062992125984" footer="0.31496062992125984"/>
  <pageSetup paperSize="9" scale="68"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locked="0" defaultSize="0" autoLine="0" autoPict="0" altText="teste">
                <anchor moveWithCells="1">
                  <from>
                    <xdr:col>3</xdr:col>
                    <xdr:colOff>28575</xdr:colOff>
                    <xdr:row>10</xdr:row>
                    <xdr:rowOff>9525</xdr:rowOff>
                  </from>
                  <to>
                    <xdr:col>5</xdr:col>
                    <xdr:colOff>485775</xdr:colOff>
                    <xdr:row>11</xdr:row>
                    <xdr:rowOff>47625</xdr:rowOff>
                  </to>
                </anchor>
              </controlPr>
            </control>
          </mc:Choice>
        </mc:AlternateContent>
        <mc:AlternateContent xmlns:mc="http://schemas.openxmlformats.org/markup-compatibility/2006">
          <mc:Choice Requires="x14">
            <control shapeId="3074" r:id="rId5" name="Check Box 2">
              <controlPr locked="0" defaultSize="0" autoFill="0" autoLine="0" autoPict="0">
                <anchor moveWithCells="1">
                  <from>
                    <xdr:col>9</xdr:col>
                    <xdr:colOff>19050</xdr:colOff>
                    <xdr:row>21</xdr:row>
                    <xdr:rowOff>142875</xdr:rowOff>
                  </from>
                  <to>
                    <xdr:col>11</xdr:col>
                    <xdr:colOff>819150</xdr:colOff>
                    <xdr:row>23</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view="pageLayout" zoomScale="85" zoomScaleNormal="59" zoomScaleSheetLayoutView="90" zoomScalePageLayoutView="85" workbookViewId="0">
      <selection activeCell="A13" sqref="A13:G13"/>
    </sheetView>
  </sheetViews>
  <sheetFormatPr defaultRowHeight="15" x14ac:dyDescent="0.25"/>
  <cols>
    <col min="1" max="1" width="8.140625" customWidth="1"/>
    <col min="2" max="2" width="17.7109375" customWidth="1"/>
    <col min="3" max="3" width="18.85546875" customWidth="1"/>
    <col min="4" max="4" width="70.7109375" customWidth="1"/>
    <col min="5" max="5" width="5.42578125" customWidth="1"/>
    <col min="6" max="6" width="9.5703125" bestFit="1" customWidth="1"/>
    <col min="7" max="7" width="15.7109375" customWidth="1"/>
    <col min="8" max="8" width="16.140625" customWidth="1"/>
    <col min="9" max="9" width="16" customWidth="1"/>
    <col min="11" max="11" width="14.28515625" bestFit="1" customWidth="1"/>
  </cols>
  <sheetData>
    <row r="1" spans="1:9" ht="20.25" x14ac:dyDescent="0.25">
      <c r="A1" s="257" t="s">
        <v>22</v>
      </c>
      <c r="B1" s="257"/>
      <c r="C1" s="257"/>
      <c r="D1" s="257"/>
      <c r="E1" s="257"/>
      <c r="F1" s="257"/>
      <c r="G1" s="257"/>
      <c r="H1" s="257"/>
      <c r="I1" s="257"/>
    </row>
    <row r="2" spans="1:9" ht="31.5" customHeight="1" x14ac:dyDescent="0.25">
      <c r="A2" s="258" t="s">
        <v>235</v>
      </c>
      <c r="B2" s="259"/>
      <c r="C2" s="259"/>
      <c r="D2" s="260"/>
      <c r="E2" s="261" t="s">
        <v>3</v>
      </c>
      <c r="F2" s="262"/>
      <c r="G2" s="149" t="s">
        <v>4</v>
      </c>
      <c r="H2" s="261" t="s">
        <v>5</v>
      </c>
      <c r="I2" s="262"/>
    </row>
    <row r="3" spans="1:9" x14ac:dyDescent="0.25">
      <c r="A3" s="263" t="s">
        <v>225</v>
      </c>
      <c r="B3" s="264"/>
      <c r="C3" s="264"/>
      <c r="D3" s="265"/>
      <c r="E3" s="266">
        <v>0.29759999999999998</v>
      </c>
      <c r="F3" s="267"/>
      <c r="G3" s="268">
        <v>45429</v>
      </c>
      <c r="H3" s="270">
        <f>I58</f>
        <v>220010.13</v>
      </c>
      <c r="I3" s="271"/>
    </row>
    <row r="4" spans="1:9" x14ac:dyDescent="0.25">
      <c r="A4" s="274" t="s">
        <v>237</v>
      </c>
      <c r="B4" s="274"/>
      <c r="C4" s="274"/>
      <c r="D4" s="274"/>
      <c r="E4" s="275">
        <v>1.2976000000000001</v>
      </c>
      <c r="F4" s="276"/>
      <c r="G4" s="269"/>
      <c r="H4" s="272"/>
      <c r="I4" s="273"/>
    </row>
    <row r="5" spans="1:9" x14ac:dyDescent="0.25">
      <c r="A5" s="256" t="s">
        <v>0</v>
      </c>
      <c r="B5" s="283" t="s">
        <v>6</v>
      </c>
      <c r="C5" s="256" t="s">
        <v>7</v>
      </c>
      <c r="D5" s="279" t="s">
        <v>8</v>
      </c>
      <c r="E5" s="256" t="s">
        <v>9</v>
      </c>
      <c r="F5" s="280" t="s">
        <v>10</v>
      </c>
      <c r="G5" s="281" t="s">
        <v>11</v>
      </c>
      <c r="H5" s="285" t="s">
        <v>12</v>
      </c>
      <c r="I5" s="256" t="s">
        <v>13</v>
      </c>
    </row>
    <row r="6" spans="1:9" x14ac:dyDescent="0.25">
      <c r="A6" s="256"/>
      <c r="B6" s="284"/>
      <c r="C6" s="256"/>
      <c r="D6" s="279"/>
      <c r="E6" s="256"/>
      <c r="F6" s="280"/>
      <c r="G6" s="281"/>
      <c r="H6" s="286"/>
      <c r="I6" s="256"/>
    </row>
    <row r="7" spans="1:9" x14ac:dyDescent="0.25">
      <c r="A7" s="150" t="s">
        <v>14</v>
      </c>
      <c r="B7" s="277"/>
      <c r="C7" s="277"/>
      <c r="D7" s="278" t="s">
        <v>15</v>
      </c>
      <c r="E7" s="278"/>
      <c r="F7" s="278"/>
      <c r="G7" s="278"/>
      <c r="H7" s="278"/>
      <c r="I7" s="278"/>
    </row>
    <row r="8" spans="1:9" x14ac:dyDescent="0.25">
      <c r="A8" s="1" t="s">
        <v>1</v>
      </c>
      <c r="B8" s="1">
        <v>42571</v>
      </c>
      <c r="C8" s="3" t="s">
        <v>128</v>
      </c>
      <c r="D8" s="106" t="s">
        <v>127</v>
      </c>
      <c r="E8" s="1" t="s">
        <v>16</v>
      </c>
      <c r="F8" s="115">
        <v>2</v>
      </c>
      <c r="G8" s="5">
        <f>213.6*1.2783</f>
        <v>273.04487999999998</v>
      </c>
      <c r="H8" s="5">
        <f>ROUND(G8*$E$4,2)</f>
        <v>354.3</v>
      </c>
      <c r="I8" s="5">
        <f>ROUND(H8*F8,2)</f>
        <v>708.6</v>
      </c>
    </row>
    <row r="9" spans="1:9" x14ac:dyDescent="0.25">
      <c r="A9" s="1" t="s">
        <v>140</v>
      </c>
      <c r="B9" s="1">
        <v>42591</v>
      </c>
      <c r="C9" s="3" t="s">
        <v>128</v>
      </c>
      <c r="D9" s="106" t="s">
        <v>142</v>
      </c>
      <c r="E9" s="1" t="s">
        <v>16</v>
      </c>
      <c r="F9" s="115">
        <v>180</v>
      </c>
      <c r="G9" s="5">
        <f>4.99*1.2783</f>
        <v>6.378717</v>
      </c>
      <c r="H9" s="5">
        <f>ROUND(G9*$E$4,2)</f>
        <v>8.2799999999999994</v>
      </c>
      <c r="I9" s="5">
        <f>ROUND(H9*F9,2)</f>
        <v>1490.4</v>
      </c>
    </row>
    <row r="10" spans="1:9" x14ac:dyDescent="0.25">
      <c r="A10" s="1" t="s">
        <v>141</v>
      </c>
      <c r="B10" s="1">
        <v>104801</v>
      </c>
      <c r="C10" s="3" t="s">
        <v>188</v>
      </c>
      <c r="D10" s="106" t="s">
        <v>182</v>
      </c>
      <c r="E10" s="1" t="s">
        <v>16</v>
      </c>
      <c r="F10" s="115">
        <f>106*1.3</f>
        <v>137.80000000000001</v>
      </c>
      <c r="G10" s="5">
        <v>13.8</v>
      </c>
      <c r="H10" s="5">
        <f>ROUND(G10*$E$4,2)</f>
        <v>17.91</v>
      </c>
      <c r="I10" s="5">
        <f>ROUND(H10*F10,2)</f>
        <v>2468</v>
      </c>
    </row>
    <row r="11" spans="1:9" x14ac:dyDescent="0.25">
      <c r="A11" s="1" t="s">
        <v>156</v>
      </c>
      <c r="B11" s="1" t="s">
        <v>174</v>
      </c>
      <c r="C11" s="3" t="s">
        <v>128</v>
      </c>
      <c r="D11" s="106" t="s">
        <v>223</v>
      </c>
      <c r="E11" s="1" t="s">
        <v>16</v>
      </c>
      <c r="F11" s="115">
        <v>15</v>
      </c>
      <c r="G11" s="5">
        <f>(8.32+38.14)*1.2783</f>
        <v>59.389817999999998</v>
      </c>
      <c r="H11" s="5">
        <f>ROUND(G11*$E$4,2)</f>
        <v>77.06</v>
      </c>
      <c r="I11" s="5">
        <f>ROUND(H11*F11,2)</f>
        <v>1155.9000000000001</v>
      </c>
    </row>
    <row r="12" spans="1:9" x14ac:dyDescent="0.25">
      <c r="A12" s="1" t="s">
        <v>185</v>
      </c>
      <c r="B12" s="1">
        <v>42535</v>
      </c>
      <c r="C12" s="3" t="s">
        <v>128</v>
      </c>
      <c r="D12" s="106" t="s">
        <v>186</v>
      </c>
      <c r="E12" s="1" t="s">
        <v>187</v>
      </c>
      <c r="F12" s="115">
        <v>10</v>
      </c>
      <c r="G12" s="5">
        <f>(18.12)*1.2783</f>
        <v>23.162796</v>
      </c>
      <c r="H12" s="5">
        <f>ROUND(G12*$E$4,2)</f>
        <v>30.06</v>
      </c>
      <c r="I12" s="5">
        <f>ROUND(H12*F12,2)</f>
        <v>300.60000000000002</v>
      </c>
    </row>
    <row r="13" spans="1:9" x14ac:dyDescent="0.25">
      <c r="A13" s="282" t="s">
        <v>129</v>
      </c>
      <c r="B13" s="282"/>
      <c r="C13" s="282"/>
      <c r="D13" s="282"/>
      <c r="E13" s="282"/>
      <c r="F13" s="282"/>
      <c r="G13" s="282"/>
      <c r="H13" s="6"/>
      <c r="I13" s="6">
        <f>SUM(I8:I12)</f>
        <v>6123.5</v>
      </c>
    </row>
    <row r="15" spans="1:9" x14ac:dyDescent="0.25">
      <c r="A15" s="150" t="s">
        <v>17</v>
      </c>
      <c r="B15" s="277"/>
      <c r="C15" s="277"/>
      <c r="D15" s="278" t="s">
        <v>18</v>
      </c>
      <c r="E15" s="278"/>
      <c r="F15" s="278"/>
      <c r="G15" s="278"/>
      <c r="H15" s="278"/>
      <c r="I15" s="278"/>
    </row>
    <row r="16" spans="1:9" x14ac:dyDescent="0.25">
      <c r="A16" s="1" t="s">
        <v>134</v>
      </c>
      <c r="B16" s="3">
        <v>98524</v>
      </c>
      <c r="C16" s="3" t="s">
        <v>188</v>
      </c>
      <c r="D16" s="4" t="s">
        <v>168</v>
      </c>
      <c r="E16" s="3" t="s">
        <v>19</v>
      </c>
      <c r="F16" s="19">
        <v>100</v>
      </c>
      <c r="G16" s="5">
        <v>4.29</v>
      </c>
      <c r="H16" s="5">
        <f>ROUND(G16*$E$4,2)</f>
        <v>5.57</v>
      </c>
      <c r="I16" s="5">
        <f>ROUND(H16*F16,2)</f>
        <v>557</v>
      </c>
    </row>
    <row r="17" spans="1:11" x14ac:dyDescent="0.25">
      <c r="A17" s="1" t="s">
        <v>178</v>
      </c>
      <c r="B17" s="3">
        <v>102276</v>
      </c>
      <c r="C17" s="3" t="s">
        <v>188</v>
      </c>
      <c r="D17" s="4" t="s">
        <v>180</v>
      </c>
      <c r="E17" s="3" t="s">
        <v>179</v>
      </c>
      <c r="F17" s="19">
        <v>50</v>
      </c>
      <c r="G17" s="5">
        <v>13.06</v>
      </c>
      <c r="H17" s="5">
        <f>ROUND(G17*$E$4,2)</f>
        <v>16.95</v>
      </c>
      <c r="I17" s="5">
        <f>ROUND(H17*F17,2)</f>
        <v>847.5</v>
      </c>
    </row>
    <row r="18" spans="1:11" x14ac:dyDescent="0.25">
      <c r="A18" s="282" t="s">
        <v>130</v>
      </c>
      <c r="B18" s="282"/>
      <c r="C18" s="282"/>
      <c r="D18" s="282"/>
      <c r="E18" s="282"/>
      <c r="F18" s="282"/>
      <c r="G18" s="282"/>
      <c r="H18" s="6"/>
      <c r="I18" s="6">
        <f>SUM(I16:I17)</f>
        <v>1404.5</v>
      </c>
    </row>
    <row r="20" spans="1:11" x14ac:dyDescent="0.25">
      <c r="A20" s="150" t="s">
        <v>20</v>
      </c>
      <c r="B20" s="277"/>
      <c r="C20" s="277"/>
      <c r="D20" s="278" t="s">
        <v>143</v>
      </c>
      <c r="E20" s="278"/>
      <c r="F20" s="278"/>
      <c r="G20" s="278"/>
      <c r="H20" s="278"/>
      <c r="I20" s="278"/>
    </row>
    <row r="21" spans="1:11" x14ac:dyDescent="0.25">
      <c r="A21" s="1" t="s">
        <v>2</v>
      </c>
      <c r="B21" s="1">
        <v>96620</v>
      </c>
      <c r="C21" s="1" t="s">
        <v>188</v>
      </c>
      <c r="D21" s="4" t="s">
        <v>150</v>
      </c>
      <c r="E21" s="1" t="s">
        <v>19</v>
      </c>
      <c r="F21" s="19">
        <f>180*0.2*0.05</f>
        <v>1.8</v>
      </c>
      <c r="G21" s="5">
        <v>775.84</v>
      </c>
      <c r="H21" s="5">
        <f t="shared" ref="H21:H27" si="0">ROUND(G21*$E$4,2)</f>
        <v>1006.73</v>
      </c>
      <c r="I21" s="5">
        <f t="shared" ref="I21:I27" si="1">ROUND(H21*F21,2)</f>
        <v>1812.11</v>
      </c>
    </row>
    <row r="22" spans="1:11" x14ac:dyDescent="0.25">
      <c r="A22" s="1" t="s">
        <v>137</v>
      </c>
      <c r="B22" s="1">
        <v>94965</v>
      </c>
      <c r="C22" s="1" t="s">
        <v>188</v>
      </c>
      <c r="D22" s="4" t="s">
        <v>144</v>
      </c>
      <c r="E22" s="1" t="s">
        <v>19</v>
      </c>
      <c r="F22" s="19">
        <v>15.5</v>
      </c>
      <c r="G22" s="5">
        <v>542.11</v>
      </c>
      <c r="H22" s="5">
        <f t="shared" si="0"/>
        <v>703.44</v>
      </c>
      <c r="I22" s="5">
        <f t="shared" si="1"/>
        <v>10903.32</v>
      </c>
    </row>
    <row r="23" spans="1:11" x14ac:dyDescent="0.25">
      <c r="A23" s="1" t="s">
        <v>138</v>
      </c>
      <c r="B23" s="1" t="s">
        <v>189</v>
      </c>
      <c r="C23" s="1" t="s">
        <v>190</v>
      </c>
      <c r="D23" s="4" t="s">
        <v>145</v>
      </c>
      <c r="E23" s="1" t="s">
        <v>16</v>
      </c>
      <c r="F23" s="126">
        <v>120</v>
      </c>
      <c r="G23" s="5">
        <v>77.540000000000006</v>
      </c>
      <c r="H23" s="5">
        <f t="shared" si="0"/>
        <v>100.62</v>
      </c>
      <c r="I23" s="5">
        <f t="shared" si="1"/>
        <v>12074.4</v>
      </c>
    </row>
    <row r="24" spans="1:11" x14ac:dyDescent="0.25">
      <c r="A24" s="1" t="s">
        <v>139</v>
      </c>
      <c r="B24" s="1">
        <v>92915</v>
      </c>
      <c r="C24" s="1" t="s">
        <v>188</v>
      </c>
      <c r="D24" s="4" t="s">
        <v>147</v>
      </c>
      <c r="E24" s="1" t="s">
        <v>146</v>
      </c>
      <c r="F24" s="19">
        <v>206</v>
      </c>
      <c r="G24" s="5">
        <v>16.52</v>
      </c>
      <c r="H24" s="5">
        <f t="shared" si="0"/>
        <v>21.44</v>
      </c>
      <c r="I24" s="5">
        <f t="shared" si="1"/>
        <v>4416.6400000000003</v>
      </c>
      <c r="K24" s="114"/>
    </row>
    <row r="25" spans="1:11" x14ac:dyDescent="0.25">
      <c r="A25" s="1" t="s">
        <v>148</v>
      </c>
      <c r="B25" s="1">
        <v>92916</v>
      </c>
      <c r="C25" s="1" t="s">
        <v>188</v>
      </c>
      <c r="D25" s="4" t="s">
        <v>149</v>
      </c>
      <c r="E25" s="1" t="s">
        <v>146</v>
      </c>
      <c r="F25" s="19">
        <v>120</v>
      </c>
      <c r="G25" s="5">
        <v>15.02</v>
      </c>
      <c r="H25" s="5">
        <f t="shared" si="0"/>
        <v>19.489999999999998</v>
      </c>
      <c r="I25" s="5">
        <f t="shared" si="1"/>
        <v>2338.8000000000002</v>
      </c>
    </row>
    <row r="26" spans="1:11" x14ac:dyDescent="0.25">
      <c r="A26" s="1" t="s">
        <v>151</v>
      </c>
      <c r="B26" s="1">
        <v>92917</v>
      </c>
      <c r="C26" s="1" t="s">
        <v>188</v>
      </c>
      <c r="D26" s="4" t="s">
        <v>170</v>
      </c>
      <c r="E26" s="1" t="s">
        <v>146</v>
      </c>
      <c r="F26" s="19">
        <v>185</v>
      </c>
      <c r="G26" s="5">
        <v>13.61</v>
      </c>
      <c r="H26" s="5">
        <f t="shared" si="0"/>
        <v>17.66</v>
      </c>
      <c r="I26" s="5">
        <f t="shared" si="1"/>
        <v>3267.1</v>
      </c>
    </row>
    <row r="27" spans="1:11" x14ac:dyDescent="0.25">
      <c r="A27" s="1" t="s">
        <v>191</v>
      </c>
      <c r="B27" s="1">
        <v>101173</v>
      </c>
      <c r="C27" s="1" t="s">
        <v>188</v>
      </c>
      <c r="D27" s="4" t="s">
        <v>164</v>
      </c>
      <c r="E27" s="1" t="s">
        <v>135</v>
      </c>
      <c r="F27" s="19">
        <v>95</v>
      </c>
      <c r="G27" s="5">
        <v>60.78</v>
      </c>
      <c r="H27" s="5">
        <f t="shared" si="0"/>
        <v>78.87</v>
      </c>
      <c r="I27" s="5">
        <f t="shared" si="1"/>
        <v>7492.65</v>
      </c>
    </row>
    <row r="28" spans="1:11" x14ac:dyDescent="0.25">
      <c r="A28" s="282" t="s">
        <v>131</v>
      </c>
      <c r="B28" s="282"/>
      <c r="C28" s="282"/>
      <c r="D28" s="282"/>
      <c r="E28" s="282"/>
      <c r="F28" s="282"/>
      <c r="G28" s="282"/>
      <c r="H28" s="16"/>
      <c r="I28" s="16">
        <f>SUM(I21:I27)</f>
        <v>42305.020000000004</v>
      </c>
    </row>
    <row r="29" spans="1:11" x14ac:dyDescent="0.25">
      <c r="A29" s="7"/>
      <c r="B29" s="7"/>
      <c r="C29" s="7"/>
      <c r="D29" s="7"/>
      <c r="E29" s="7"/>
      <c r="F29" s="7"/>
      <c r="G29" s="7"/>
      <c r="H29" s="8"/>
      <c r="I29" s="8"/>
    </row>
    <row r="30" spans="1:11" x14ac:dyDescent="0.25">
      <c r="A30" s="9" t="s">
        <v>203</v>
      </c>
      <c r="B30" s="296"/>
      <c r="C30" s="297"/>
      <c r="D30" s="278" t="s">
        <v>155</v>
      </c>
      <c r="E30" s="278"/>
      <c r="F30" s="278"/>
      <c r="G30" s="278"/>
      <c r="H30" s="278"/>
      <c r="I30" s="278"/>
    </row>
    <row r="31" spans="1:11" x14ac:dyDescent="0.25">
      <c r="A31" s="2" t="s">
        <v>204</v>
      </c>
      <c r="B31" s="1">
        <v>103330</v>
      </c>
      <c r="C31" s="1" t="s">
        <v>188</v>
      </c>
      <c r="D31" s="4" t="s">
        <v>169</v>
      </c>
      <c r="E31" s="1" t="s">
        <v>16</v>
      </c>
      <c r="F31" s="19">
        <v>210</v>
      </c>
      <c r="G31" s="5">
        <v>93.35</v>
      </c>
      <c r="H31" s="5">
        <f>ROUND(G31*$E$4,2)</f>
        <v>121.13</v>
      </c>
      <c r="I31" s="5">
        <f>ROUND(H31*F31,2)</f>
        <v>25437.3</v>
      </c>
      <c r="K31" s="116"/>
    </row>
    <row r="32" spans="1:11" x14ac:dyDescent="0.25">
      <c r="A32" s="2" t="s">
        <v>205</v>
      </c>
      <c r="B32" s="1">
        <v>87879</v>
      </c>
      <c r="C32" s="1" t="s">
        <v>188</v>
      </c>
      <c r="D32" s="4" t="s">
        <v>193</v>
      </c>
      <c r="E32" s="1" t="s">
        <v>16</v>
      </c>
      <c r="F32" s="19">
        <v>420</v>
      </c>
      <c r="G32" s="5">
        <v>4.5599999999999996</v>
      </c>
      <c r="H32" s="5">
        <f>ROUND(G32*$E$4,2)</f>
        <v>5.92</v>
      </c>
      <c r="I32" s="5">
        <f>ROUND(H32*F32,2)</f>
        <v>2486.4</v>
      </c>
      <c r="K32" s="116"/>
    </row>
    <row r="33" spans="1:11" x14ac:dyDescent="0.25">
      <c r="A33" s="2" t="s">
        <v>206</v>
      </c>
      <c r="B33" s="1">
        <v>87792</v>
      </c>
      <c r="C33" s="1" t="s">
        <v>188</v>
      </c>
      <c r="D33" s="4" t="s">
        <v>192</v>
      </c>
      <c r="E33" s="1" t="s">
        <v>16</v>
      </c>
      <c r="F33" s="19">
        <v>420</v>
      </c>
      <c r="G33" s="5">
        <v>40.200000000000003</v>
      </c>
      <c r="H33" s="5">
        <f>ROUND(G33*$E$4,2)</f>
        <v>52.16</v>
      </c>
      <c r="I33" s="5">
        <f>ROUND(H33*F33,2)</f>
        <v>21907.200000000001</v>
      </c>
      <c r="K33" s="116"/>
    </row>
    <row r="34" spans="1:11" x14ac:dyDescent="0.25">
      <c r="A34" s="2" t="s">
        <v>207</v>
      </c>
      <c r="B34" s="1">
        <v>88489</v>
      </c>
      <c r="C34" s="1" t="s">
        <v>188</v>
      </c>
      <c r="D34" s="4" t="s">
        <v>172</v>
      </c>
      <c r="E34" s="1" t="s">
        <v>16</v>
      </c>
      <c r="F34" s="19">
        <v>420</v>
      </c>
      <c r="G34" s="5">
        <v>12.08</v>
      </c>
      <c r="H34" s="5">
        <f>ROUND(G34*$E$4,2)</f>
        <v>15.68</v>
      </c>
      <c r="I34" s="5">
        <f>ROUND(H34*F34,2)</f>
        <v>6585.6</v>
      </c>
      <c r="K34" s="116"/>
    </row>
    <row r="35" spans="1:11" x14ac:dyDescent="0.25">
      <c r="A35" s="2" t="s">
        <v>208</v>
      </c>
      <c r="B35" s="1">
        <v>40193</v>
      </c>
      <c r="C35" s="1" t="s">
        <v>128</v>
      </c>
      <c r="D35" s="4" t="s">
        <v>176</v>
      </c>
      <c r="E35" s="1" t="s">
        <v>135</v>
      </c>
      <c r="F35" s="19">
        <v>110</v>
      </c>
      <c r="G35" s="5">
        <f>27.06*1.2783</f>
        <v>34.590797999999999</v>
      </c>
      <c r="H35" s="5">
        <f>ROUND(G35*$E$4,2)</f>
        <v>44.89</v>
      </c>
      <c r="I35" s="5">
        <f>ROUND(H35*F35,2)</f>
        <v>4937.8999999999996</v>
      </c>
      <c r="K35" s="116"/>
    </row>
    <row r="36" spans="1:11" x14ac:dyDescent="0.25">
      <c r="A36" s="282" t="s">
        <v>219</v>
      </c>
      <c r="B36" s="282"/>
      <c r="C36" s="282"/>
      <c r="D36" s="282"/>
      <c r="E36" s="282"/>
      <c r="F36" s="282"/>
      <c r="G36" s="282"/>
      <c r="H36" s="6"/>
      <c r="I36" s="6">
        <f>SUM(I31:I35)</f>
        <v>61354.400000000001</v>
      </c>
    </row>
    <row r="37" spans="1:11" x14ac:dyDescent="0.25">
      <c r="A37" s="10"/>
      <c r="B37" s="11"/>
      <c r="C37" s="11"/>
      <c r="D37" s="12"/>
      <c r="E37" s="11"/>
      <c r="F37" s="13"/>
      <c r="G37" s="14"/>
      <c r="H37" s="15"/>
      <c r="I37" s="15"/>
    </row>
    <row r="38" spans="1:11" x14ac:dyDescent="0.25">
      <c r="A38" s="9" t="s">
        <v>21</v>
      </c>
      <c r="B38" s="296"/>
      <c r="C38" s="297"/>
      <c r="D38" s="278" t="s">
        <v>157</v>
      </c>
      <c r="E38" s="278"/>
      <c r="F38" s="278"/>
      <c r="G38" s="278"/>
      <c r="H38" s="278"/>
      <c r="I38" s="278"/>
    </row>
    <row r="39" spans="1:11" x14ac:dyDescent="0.25">
      <c r="A39" s="2" t="s">
        <v>136</v>
      </c>
      <c r="B39" s="1">
        <v>96622</v>
      </c>
      <c r="C39" s="1" t="s">
        <v>188</v>
      </c>
      <c r="D39" s="4" t="s">
        <v>152</v>
      </c>
      <c r="E39" s="1" t="s">
        <v>19</v>
      </c>
      <c r="F39" s="19">
        <v>15</v>
      </c>
      <c r="G39" s="5">
        <v>217.2</v>
      </c>
      <c r="H39" s="5">
        <f>ROUND(G39*$E$4,2)</f>
        <v>281.83999999999997</v>
      </c>
      <c r="I39" s="5">
        <f>ROUND(H39*F39,2)</f>
        <v>4227.6000000000004</v>
      </c>
    </row>
    <row r="40" spans="1:11" x14ac:dyDescent="0.25">
      <c r="A40" s="2" t="s">
        <v>153</v>
      </c>
      <c r="B40" s="1">
        <v>98504</v>
      </c>
      <c r="C40" s="1" t="s">
        <v>188</v>
      </c>
      <c r="D40" s="4" t="s">
        <v>163</v>
      </c>
      <c r="E40" s="1" t="s">
        <v>16</v>
      </c>
      <c r="F40" s="19">
        <v>32</v>
      </c>
      <c r="G40" s="5">
        <v>12.53</v>
      </c>
      <c r="H40" s="5">
        <f>ROUND(G40*$E$4,2)</f>
        <v>16.260000000000002</v>
      </c>
      <c r="I40" s="5">
        <f>ROUND(H40*F40,2)</f>
        <v>520.32000000000005</v>
      </c>
    </row>
    <row r="41" spans="1:11" x14ac:dyDescent="0.25">
      <c r="A41" s="2" t="s">
        <v>154</v>
      </c>
      <c r="B41" s="1">
        <v>94992</v>
      </c>
      <c r="C41" s="1" t="s">
        <v>188</v>
      </c>
      <c r="D41" s="4" t="s">
        <v>177</v>
      </c>
      <c r="E41" s="1" t="s">
        <v>16</v>
      </c>
      <c r="F41" s="19">
        <v>36</v>
      </c>
      <c r="G41" s="5">
        <v>78.7</v>
      </c>
      <c r="H41" s="5">
        <f>ROUND(G41*$E$4,2)</f>
        <v>102.12</v>
      </c>
      <c r="I41" s="5">
        <f>ROUND(H41*F41,2)</f>
        <v>3676.32</v>
      </c>
    </row>
    <row r="42" spans="1:11" x14ac:dyDescent="0.25">
      <c r="A42" s="2" t="s">
        <v>175</v>
      </c>
      <c r="B42" s="1">
        <v>97097</v>
      </c>
      <c r="C42" s="1" t="s">
        <v>188</v>
      </c>
      <c r="D42" s="4" t="s">
        <v>194</v>
      </c>
      <c r="E42" s="1" t="s">
        <v>16</v>
      </c>
      <c r="F42" s="19">
        <v>36</v>
      </c>
      <c r="G42" s="5">
        <v>40.22</v>
      </c>
      <c r="H42" s="5">
        <f>ROUND(G42*$E$4,2)</f>
        <v>52.19</v>
      </c>
      <c r="I42" s="5">
        <f>ROUND(H42*F42,2)</f>
        <v>1878.84</v>
      </c>
    </row>
    <row r="43" spans="1:11" x14ac:dyDescent="0.25">
      <c r="A43" s="2" t="s">
        <v>209</v>
      </c>
      <c r="B43" s="1">
        <v>94273</v>
      </c>
      <c r="C43" s="1" t="s">
        <v>188</v>
      </c>
      <c r="D43" s="4" t="s">
        <v>167</v>
      </c>
      <c r="E43" s="1" t="s">
        <v>135</v>
      </c>
      <c r="F43" s="19">
        <v>45</v>
      </c>
      <c r="G43" s="5">
        <v>43.53</v>
      </c>
      <c r="H43" s="5">
        <f>ROUND(G43*$E$4,2)</f>
        <v>56.48</v>
      </c>
      <c r="I43" s="5">
        <f>ROUND(H43*F43,2)</f>
        <v>2541.6</v>
      </c>
    </row>
    <row r="44" spans="1:11" x14ac:dyDescent="0.25">
      <c r="A44" s="282" t="s">
        <v>132</v>
      </c>
      <c r="B44" s="282"/>
      <c r="C44" s="282"/>
      <c r="D44" s="282"/>
      <c r="E44" s="282"/>
      <c r="F44" s="282"/>
      <c r="G44" s="282"/>
      <c r="H44" s="6"/>
      <c r="I44" s="6">
        <f>SUM(I39:I43)</f>
        <v>12844.68</v>
      </c>
    </row>
    <row r="46" spans="1:11" x14ac:dyDescent="0.25">
      <c r="A46" s="9" t="s">
        <v>23</v>
      </c>
      <c r="B46" s="296"/>
      <c r="C46" s="297"/>
      <c r="D46" s="278" t="s">
        <v>158</v>
      </c>
      <c r="E46" s="278"/>
      <c r="F46" s="278"/>
      <c r="G46" s="278"/>
      <c r="H46" s="278"/>
      <c r="I46" s="278"/>
    </row>
    <row r="47" spans="1:11" x14ac:dyDescent="0.25">
      <c r="A47" s="2" t="s">
        <v>24</v>
      </c>
      <c r="B47" s="1">
        <v>42684</v>
      </c>
      <c r="C47" s="1" t="s">
        <v>128</v>
      </c>
      <c r="D47" s="4" t="s">
        <v>171</v>
      </c>
      <c r="E47" s="1" t="s">
        <v>16</v>
      </c>
      <c r="F47" s="19">
        <v>100.5</v>
      </c>
      <c r="G47" s="5">
        <f>367.49*1.2783</f>
        <v>469.76246700000002</v>
      </c>
      <c r="H47" s="5">
        <f>ROUND(G47*$E$4,2)</f>
        <v>609.55999999999995</v>
      </c>
      <c r="I47" s="5">
        <f>ROUND(H47*F47,2)</f>
        <v>61260.78</v>
      </c>
    </row>
    <row r="48" spans="1:11" x14ac:dyDescent="0.25">
      <c r="A48" s="2" t="s">
        <v>25</v>
      </c>
      <c r="B48" s="1">
        <v>100757</v>
      </c>
      <c r="C48" s="1" t="s">
        <v>188</v>
      </c>
      <c r="D48" s="4" t="s">
        <v>173</v>
      </c>
      <c r="E48" s="1" t="s">
        <v>16</v>
      </c>
      <c r="F48" s="19">
        <v>100.5</v>
      </c>
      <c r="G48" s="5">
        <v>49.41</v>
      </c>
      <c r="H48" s="5">
        <f>ROUND(G48*$E$4,2)</f>
        <v>64.11</v>
      </c>
      <c r="I48" s="5">
        <f>ROUND(H48*F48,2)</f>
        <v>6443.06</v>
      </c>
    </row>
    <row r="49" spans="1:9" x14ac:dyDescent="0.25">
      <c r="A49" s="2" t="s">
        <v>26</v>
      </c>
      <c r="B49" s="1">
        <v>43681</v>
      </c>
      <c r="C49" s="1" t="s">
        <v>128</v>
      </c>
      <c r="D49" s="4" t="s">
        <v>165</v>
      </c>
      <c r="E49" s="1" t="s">
        <v>16</v>
      </c>
      <c r="F49" s="19">
        <f>1.1*2.6</f>
        <v>2.8600000000000003</v>
      </c>
      <c r="G49" s="5">
        <f>459.31*1.2783</f>
        <v>587.13597300000004</v>
      </c>
      <c r="H49" s="5">
        <f>ROUND(G49*$E$4,2)</f>
        <v>761.87</v>
      </c>
      <c r="I49" s="5">
        <f>ROUND(H49*F49,2)</f>
        <v>2178.9499999999998</v>
      </c>
    </row>
    <row r="50" spans="1:9" x14ac:dyDescent="0.25">
      <c r="A50" s="2" t="s">
        <v>73</v>
      </c>
      <c r="B50" s="1">
        <v>102363</v>
      </c>
      <c r="C50" s="1" t="s">
        <v>188</v>
      </c>
      <c r="D50" s="4" t="s">
        <v>183</v>
      </c>
      <c r="E50" s="1" t="s">
        <v>16</v>
      </c>
      <c r="F50" s="19">
        <f>41*2.5</f>
        <v>102.5</v>
      </c>
      <c r="G50" s="5">
        <v>164.29</v>
      </c>
      <c r="H50" s="5">
        <f>ROUND(G50*$E$4,2)</f>
        <v>213.18</v>
      </c>
      <c r="I50" s="5">
        <f>ROUND(H50*F50,2)</f>
        <v>21850.95</v>
      </c>
    </row>
    <row r="51" spans="1:9" x14ac:dyDescent="0.25">
      <c r="A51" s="2" t="s">
        <v>195</v>
      </c>
      <c r="B51" s="298" t="s">
        <v>200</v>
      </c>
      <c r="C51" s="299"/>
      <c r="D51" s="4" t="s">
        <v>184</v>
      </c>
      <c r="E51" s="1" t="s">
        <v>181</v>
      </c>
      <c r="F51" s="19">
        <v>1</v>
      </c>
      <c r="G51" s="5">
        <v>472.79</v>
      </c>
      <c r="H51" s="5">
        <f>ROUND(G51*$E$4,2)</f>
        <v>613.49</v>
      </c>
      <c r="I51" s="5">
        <f>ROUND(H51*F51,2)</f>
        <v>613.49</v>
      </c>
    </row>
    <row r="52" spans="1:9" x14ac:dyDescent="0.25">
      <c r="A52" s="287" t="s">
        <v>133</v>
      </c>
      <c r="B52" s="288"/>
      <c r="C52" s="288"/>
      <c r="D52" s="288"/>
      <c r="E52" s="288"/>
      <c r="F52" s="288"/>
      <c r="G52" s="289"/>
      <c r="H52" s="6"/>
      <c r="I52" s="6">
        <f>SUM(I47:I51)</f>
        <v>92347.23</v>
      </c>
    </row>
    <row r="54" spans="1:9" x14ac:dyDescent="0.25">
      <c r="A54" s="9" t="s">
        <v>210</v>
      </c>
      <c r="B54" s="296"/>
      <c r="C54" s="297"/>
      <c r="D54" s="278" t="s">
        <v>159</v>
      </c>
      <c r="E54" s="278"/>
      <c r="F54" s="278"/>
      <c r="G54" s="278"/>
      <c r="H54" s="278"/>
      <c r="I54" s="278"/>
    </row>
    <row r="55" spans="1:9" x14ac:dyDescent="0.25">
      <c r="A55" s="2" t="s">
        <v>211</v>
      </c>
      <c r="B55" s="1">
        <v>42846</v>
      </c>
      <c r="C55" s="1" t="s">
        <v>128</v>
      </c>
      <c r="D55" s="4" t="s">
        <v>166</v>
      </c>
      <c r="E55" s="1" t="s">
        <v>16</v>
      </c>
      <c r="F55" s="19">
        <v>290</v>
      </c>
      <c r="G55" s="5">
        <f>7.55*1.2783</f>
        <v>9.6511649999999989</v>
      </c>
      <c r="H55" s="5">
        <f>ROUND(G55*$E$4,2)</f>
        <v>12.52</v>
      </c>
      <c r="I55" s="5">
        <f>ROUND(H55*F55,2)</f>
        <v>3630.8</v>
      </c>
    </row>
    <row r="56" spans="1:9" x14ac:dyDescent="0.25">
      <c r="A56" s="287" t="s">
        <v>224</v>
      </c>
      <c r="B56" s="288"/>
      <c r="C56" s="288"/>
      <c r="D56" s="288"/>
      <c r="E56" s="288"/>
      <c r="F56" s="288"/>
      <c r="G56" s="289"/>
      <c r="H56" s="6"/>
      <c r="I56" s="6">
        <f>SUM(I55:I55)</f>
        <v>3630.8</v>
      </c>
    </row>
    <row r="58" spans="1:9" x14ac:dyDescent="0.25">
      <c r="A58" s="287" t="s">
        <v>27</v>
      </c>
      <c r="B58" s="288"/>
      <c r="C58" s="288"/>
      <c r="D58" s="288"/>
      <c r="E58" s="288"/>
      <c r="F58" s="288"/>
      <c r="G58" s="288"/>
      <c r="H58" s="289"/>
      <c r="I58" s="6">
        <f>SUM(I13,I18,I28,I36,I44,I52,I56)</f>
        <v>220010.13</v>
      </c>
    </row>
    <row r="59" spans="1:9" x14ac:dyDescent="0.25">
      <c r="A59" s="290" t="s">
        <v>216</v>
      </c>
      <c r="B59" s="291"/>
      <c r="C59" s="291"/>
      <c r="D59" s="291"/>
      <c r="E59" s="291"/>
      <c r="F59" s="291"/>
      <c r="G59" s="291"/>
      <c r="H59" s="291"/>
      <c r="I59" s="292"/>
    </row>
    <row r="60" spans="1:9" ht="32.25" customHeight="1" x14ac:dyDescent="0.25">
      <c r="A60" s="293"/>
      <c r="B60" s="294"/>
      <c r="C60" s="294"/>
      <c r="D60" s="294"/>
      <c r="E60" s="294"/>
      <c r="F60" s="294"/>
      <c r="G60" s="294"/>
      <c r="H60" s="294"/>
      <c r="I60" s="295"/>
    </row>
    <row r="61" spans="1:9" x14ac:dyDescent="0.25">
      <c r="A61" s="17"/>
      <c r="B61" s="17"/>
      <c r="C61" s="17"/>
      <c r="D61" s="17"/>
      <c r="E61" s="17"/>
      <c r="F61" s="17"/>
      <c r="G61" s="17"/>
      <c r="H61" s="17"/>
      <c r="I61" s="17"/>
    </row>
    <row r="62" spans="1:9" x14ac:dyDescent="0.25">
      <c r="A62" s="17"/>
      <c r="B62" s="17"/>
      <c r="C62" s="17"/>
      <c r="D62" s="17"/>
      <c r="E62" s="17"/>
      <c r="F62" s="17"/>
      <c r="G62" s="17"/>
      <c r="H62" s="17"/>
      <c r="I62" s="17"/>
    </row>
    <row r="63" spans="1:9" x14ac:dyDescent="0.25">
      <c r="A63" s="17"/>
      <c r="B63" s="17"/>
      <c r="C63" s="17"/>
      <c r="D63" s="17"/>
      <c r="E63" s="17"/>
      <c r="F63" s="17"/>
      <c r="G63" s="17"/>
      <c r="H63" s="17"/>
      <c r="I63" s="17"/>
    </row>
    <row r="64" spans="1:9" x14ac:dyDescent="0.25">
      <c r="A64" s="17"/>
      <c r="B64" s="17"/>
      <c r="C64" s="17"/>
      <c r="D64" s="17"/>
      <c r="E64" s="17"/>
      <c r="F64" s="17"/>
      <c r="G64" s="17"/>
      <c r="H64" s="17"/>
      <c r="I64" s="18"/>
    </row>
    <row r="65" spans="1:9" ht="15.75" x14ac:dyDescent="0.25">
      <c r="A65" s="300"/>
      <c r="B65" s="300"/>
      <c r="C65" s="300"/>
      <c r="D65" s="17"/>
      <c r="E65" s="17"/>
      <c r="F65" s="159" t="s">
        <v>28</v>
      </c>
      <c r="G65" s="159"/>
      <c r="H65" s="159"/>
      <c r="I65" s="18"/>
    </row>
    <row r="66" spans="1:9" ht="15.75" x14ac:dyDescent="0.25">
      <c r="A66" s="301" t="s">
        <v>201</v>
      </c>
      <c r="B66" s="301"/>
      <c r="C66" s="301"/>
      <c r="D66" s="159"/>
      <c r="E66" s="159"/>
      <c r="F66" s="303" t="s">
        <v>29</v>
      </c>
      <c r="G66" s="303"/>
      <c r="H66" s="303"/>
      <c r="I66" s="159"/>
    </row>
    <row r="67" spans="1:9" ht="15.75" x14ac:dyDescent="0.25">
      <c r="A67" s="302" t="s">
        <v>202</v>
      </c>
      <c r="B67" s="302"/>
      <c r="C67" s="302"/>
      <c r="D67" s="160"/>
      <c r="E67" s="160"/>
      <c r="F67" s="303" t="s">
        <v>30</v>
      </c>
      <c r="G67" s="303"/>
      <c r="H67" s="303"/>
      <c r="I67" s="160"/>
    </row>
    <row r="68" spans="1:9" ht="15.75" x14ac:dyDescent="0.25">
      <c r="D68" s="159"/>
      <c r="E68" s="159"/>
      <c r="F68" s="159"/>
      <c r="G68" s="159"/>
      <c r="H68" s="159"/>
      <c r="I68" s="159"/>
    </row>
  </sheetData>
  <mergeCells count="48">
    <mergeCell ref="A65:C65"/>
    <mergeCell ref="A66:C66"/>
    <mergeCell ref="A67:C67"/>
    <mergeCell ref="F66:H66"/>
    <mergeCell ref="F67:H67"/>
    <mergeCell ref="A28:G28"/>
    <mergeCell ref="A58:H58"/>
    <mergeCell ref="A59:I60"/>
    <mergeCell ref="A56:G56"/>
    <mergeCell ref="B30:C30"/>
    <mergeCell ref="D30:I30"/>
    <mergeCell ref="A36:G36"/>
    <mergeCell ref="B38:C38"/>
    <mergeCell ref="D38:I38"/>
    <mergeCell ref="A44:G44"/>
    <mergeCell ref="B46:C46"/>
    <mergeCell ref="D46:I46"/>
    <mergeCell ref="A52:G52"/>
    <mergeCell ref="B54:C54"/>
    <mergeCell ref="D54:I54"/>
    <mergeCell ref="B51:C51"/>
    <mergeCell ref="B7:C7"/>
    <mergeCell ref="D7:I7"/>
    <mergeCell ref="B20:C20"/>
    <mergeCell ref="D20:I20"/>
    <mergeCell ref="C5:C6"/>
    <mergeCell ref="D5:D6"/>
    <mergeCell ref="E5:E6"/>
    <mergeCell ref="F5:F6"/>
    <mergeCell ref="G5:G6"/>
    <mergeCell ref="B15:C15"/>
    <mergeCell ref="D15:I15"/>
    <mergeCell ref="A18:G18"/>
    <mergeCell ref="A13:G13"/>
    <mergeCell ref="A5:A6"/>
    <mergeCell ref="B5:B6"/>
    <mergeCell ref="H5:H6"/>
    <mergeCell ref="I5:I6"/>
    <mergeCell ref="A1:I1"/>
    <mergeCell ref="A2:D2"/>
    <mergeCell ref="E2:F2"/>
    <mergeCell ref="H2:I2"/>
    <mergeCell ref="A3:D3"/>
    <mergeCell ref="E3:F3"/>
    <mergeCell ref="G3:G4"/>
    <mergeCell ref="H3:I4"/>
    <mergeCell ref="A4:D4"/>
    <mergeCell ref="E4:F4"/>
  </mergeCells>
  <printOptions horizontalCentered="1"/>
  <pageMargins left="0.31496062992125984" right="0.31496062992125984" top="1.1417322834645669" bottom="0.74803149606299213" header="0.11811023622047245" footer="0.11811023622047245"/>
  <pageSetup paperSize="9" scale="79" fitToHeight="0" orientation="landscape" r:id="rId1"/>
  <headerFooter>
    <oddHeader>&amp;L                    
&amp;G&amp;C&amp;"-,Negrito"&amp;18
SECRETARIA MUNICIPAL DA EDUCAÇÃO
PREFEITURA DO MUNICÍPIO DE LAGES&amp;R&amp;G</oddHeader>
    <oddFooter>&amp;CCEIM SÂO PAULO&amp;R&amp;P/&amp;N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2"/>
  <sheetViews>
    <sheetView view="pageLayout" zoomScale="73" zoomScaleNormal="100" zoomScaleSheetLayoutView="100" zoomScalePageLayoutView="73" workbookViewId="0">
      <selection activeCell="E12" sqref="E12"/>
    </sheetView>
  </sheetViews>
  <sheetFormatPr defaultColWidth="0" defaultRowHeight="11.25" x14ac:dyDescent="0.2"/>
  <cols>
    <col min="1" max="1" width="3" style="110" bestFit="1" customWidth="1"/>
    <col min="2" max="2" width="38" style="111" customWidth="1"/>
    <col min="3" max="3" width="17.140625" style="107" customWidth="1"/>
    <col min="4" max="4" width="6.5703125" style="110" customWidth="1"/>
    <col min="5" max="5" width="33.28515625" style="112" customWidth="1"/>
    <col min="6" max="6" width="6.5703125" style="112" customWidth="1"/>
    <col min="7" max="7" width="12.5703125" style="107" customWidth="1"/>
    <col min="8" max="8" width="6.5703125" style="107" customWidth="1"/>
    <col min="9" max="9" width="13.5703125" style="107" customWidth="1"/>
    <col min="10" max="10" width="6.5703125" style="107" customWidth="1"/>
    <col min="11" max="11" width="13.7109375" style="107" bestFit="1" customWidth="1"/>
    <col min="12" max="12" width="6.5703125" style="107" customWidth="1"/>
    <col min="13" max="13" width="13.5703125" style="107" customWidth="1"/>
    <col min="14" max="14" width="6.5703125" style="107" customWidth="1"/>
    <col min="15" max="15" width="14.140625" style="107" customWidth="1"/>
    <col min="16" max="16" width="9.7109375" style="107" customWidth="1"/>
    <col min="17" max="16384" width="0" style="107" hidden="1"/>
  </cols>
  <sheetData>
    <row r="1" spans="1:19" ht="21" thickBot="1" x14ac:dyDescent="0.25">
      <c r="A1" s="317" t="s">
        <v>119</v>
      </c>
      <c r="B1" s="318"/>
      <c r="C1" s="318"/>
      <c r="D1" s="318"/>
      <c r="E1" s="318"/>
      <c r="F1" s="318"/>
      <c r="G1" s="318"/>
      <c r="H1" s="318"/>
      <c r="I1" s="318"/>
      <c r="J1" s="319"/>
      <c r="K1" s="319"/>
      <c r="L1" s="318"/>
      <c r="M1" s="318"/>
      <c r="N1" s="318"/>
      <c r="O1" s="320"/>
      <c r="P1" s="117"/>
    </row>
    <row r="2" spans="1:19" ht="46.5" customHeight="1" x14ac:dyDescent="0.2">
      <c r="A2" s="307" t="s">
        <v>235</v>
      </c>
      <c r="B2" s="307"/>
      <c r="C2" s="307"/>
      <c r="D2" s="307"/>
      <c r="E2" s="307"/>
      <c r="F2" s="321" t="s">
        <v>3</v>
      </c>
      <c r="G2" s="321"/>
      <c r="H2" s="321" t="s">
        <v>4</v>
      </c>
      <c r="I2" s="261"/>
      <c r="J2" s="322" t="s">
        <v>160</v>
      </c>
      <c r="K2" s="323"/>
      <c r="L2" s="142"/>
      <c r="M2" s="142"/>
      <c r="N2" s="142"/>
      <c r="O2" s="143"/>
      <c r="P2" s="118"/>
    </row>
    <row r="3" spans="1:19" ht="32.25" customHeight="1" x14ac:dyDescent="0.2">
      <c r="A3" s="307" t="s">
        <v>226</v>
      </c>
      <c r="B3" s="307"/>
      <c r="C3" s="307"/>
      <c r="D3" s="307"/>
      <c r="E3" s="307"/>
      <c r="F3" s="266">
        <v>0.29759999999999998</v>
      </c>
      <c r="G3" s="267"/>
      <c r="H3" s="308">
        <f>'ORÇAMENTO CEIM SÃO PAULO'!G3:G4</f>
        <v>45429</v>
      </c>
      <c r="I3" s="309"/>
      <c r="J3" s="312">
        <f>C14</f>
        <v>220010.13</v>
      </c>
      <c r="K3" s="313"/>
      <c r="L3" s="144"/>
      <c r="M3" s="144"/>
      <c r="N3" s="144"/>
      <c r="O3" s="145"/>
      <c r="P3" s="119"/>
    </row>
    <row r="4" spans="1:19" ht="12" customHeight="1" thickBot="1" x14ac:dyDescent="0.25">
      <c r="A4" s="274" t="s">
        <v>238</v>
      </c>
      <c r="B4" s="274"/>
      <c r="C4" s="274"/>
      <c r="D4" s="316"/>
      <c r="E4" s="316"/>
      <c r="F4" s="275">
        <v>1.2976000000000001</v>
      </c>
      <c r="G4" s="276"/>
      <c r="H4" s="310"/>
      <c r="I4" s="311"/>
      <c r="J4" s="314"/>
      <c r="K4" s="315"/>
      <c r="L4" s="146"/>
      <c r="M4" s="146"/>
      <c r="N4" s="146"/>
      <c r="O4" s="147"/>
      <c r="P4" s="120"/>
    </row>
    <row r="5" spans="1:19" ht="12" x14ac:dyDescent="0.2">
      <c r="A5" s="327" t="s">
        <v>0</v>
      </c>
      <c r="B5" s="327"/>
      <c r="C5" s="330" t="s">
        <v>120</v>
      </c>
      <c r="D5" s="328" t="s">
        <v>121</v>
      </c>
      <c r="E5" s="329"/>
      <c r="F5" s="328" t="s">
        <v>122</v>
      </c>
      <c r="G5" s="329"/>
      <c r="H5" s="328" t="s">
        <v>123</v>
      </c>
      <c r="I5" s="329"/>
      <c r="J5" s="328" t="s">
        <v>161</v>
      </c>
      <c r="K5" s="329"/>
      <c r="L5" s="324"/>
      <c r="M5" s="325"/>
      <c r="N5" s="326"/>
      <c r="O5" s="324"/>
      <c r="P5" s="121"/>
    </row>
    <row r="6" spans="1:19" ht="12" x14ac:dyDescent="0.2">
      <c r="A6" s="327"/>
      <c r="B6" s="327"/>
      <c r="C6" s="330"/>
      <c r="D6" s="130" t="s">
        <v>124</v>
      </c>
      <c r="E6" s="131" t="s">
        <v>125</v>
      </c>
      <c r="F6" s="130" t="s">
        <v>124</v>
      </c>
      <c r="G6" s="131" t="s">
        <v>125</v>
      </c>
      <c r="H6" s="130" t="s">
        <v>124</v>
      </c>
      <c r="I6" s="131" t="s">
        <v>125</v>
      </c>
      <c r="J6" s="130" t="s">
        <v>124</v>
      </c>
      <c r="K6" s="131" t="s">
        <v>125</v>
      </c>
      <c r="L6" s="127"/>
      <c r="M6" s="127"/>
      <c r="N6" s="127"/>
      <c r="O6" s="127"/>
    </row>
    <row r="7" spans="1:19" ht="12" x14ac:dyDescent="0.2">
      <c r="A7" s="122">
        <v>1</v>
      </c>
      <c r="B7" s="151" t="s">
        <v>15</v>
      </c>
      <c r="C7" s="162">
        <f>'ORÇAMENTO CEIM SÃO PAULO'!I13</f>
        <v>6123.5</v>
      </c>
      <c r="D7" s="132">
        <v>1</v>
      </c>
      <c r="E7" s="133">
        <f>D7*$C7</f>
        <v>6123.5</v>
      </c>
      <c r="F7" s="132">
        <v>0</v>
      </c>
      <c r="G7" s="133">
        <f>F7*$C7</f>
        <v>0</v>
      </c>
      <c r="H7" s="132">
        <v>0</v>
      </c>
      <c r="I7" s="133">
        <f>H7*$C7</f>
        <v>0</v>
      </c>
      <c r="J7" s="132">
        <v>0</v>
      </c>
      <c r="K7" s="133">
        <f>J7*$C7</f>
        <v>0</v>
      </c>
      <c r="L7" s="138"/>
      <c r="M7" s="139"/>
      <c r="N7" s="138"/>
      <c r="O7" s="128"/>
      <c r="P7" s="125"/>
    </row>
    <row r="8" spans="1:19" ht="12" x14ac:dyDescent="0.2">
      <c r="A8" s="148">
        <v>2</v>
      </c>
      <c r="B8" s="108" t="s">
        <v>18</v>
      </c>
      <c r="C8" s="163">
        <f>'ORÇAMENTO CEIM SÃO PAULO'!I18</f>
        <v>1404.5</v>
      </c>
      <c r="D8" s="132">
        <v>0.6</v>
      </c>
      <c r="E8" s="133">
        <f t="shared" ref="E8:E13" si="0">D8*C8</f>
        <v>842.69999999999993</v>
      </c>
      <c r="F8" s="132">
        <v>0.4</v>
      </c>
      <c r="G8" s="133">
        <f t="shared" ref="G8:I13" si="1">F8*$C8</f>
        <v>561.80000000000007</v>
      </c>
      <c r="H8" s="132">
        <v>0</v>
      </c>
      <c r="I8" s="133">
        <f t="shared" si="1"/>
        <v>0</v>
      </c>
      <c r="J8" s="132">
        <v>0</v>
      </c>
      <c r="K8" s="133">
        <f t="shared" ref="K8:K13" si="2">J8*$C8</f>
        <v>0</v>
      </c>
      <c r="L8" s="138"/>
      <c r="M8" s="139"/>
      <c r="N8" s="138"/>
      <c r="O8" s="128"/>
      <c r="P8" s="125"/>
    </row>
    <row r="9" spans="1:19" ht="12" x14ac:dyDescent="0.2">
      <c r="A9" s="122">
        <v>3</v>
      </c>
      <c r="B9" s="123" t="s">
        <v>143</v>
      </c>
      <c r="C9" s="162">
        <f>'ORÇAMENTO CEIM SÃO PAULO'!I28</f>
        <v>42305.020000000004</v>
      </c>
      <c r="D9" s="132">
        <v>0.3</v>
      </c>
      <c r="E9" s="133">
        <f t="shared" si="0"/>
        <v>12691.506000000001</v>
      </c>
      <c r="F9" s="132">
        <v>0.3</v>
      </c>
      <c r="G9" s="133">
        <f t="shared" si="1"/>
        <v>12691.506000000001</v>
      </c>
      <c r="H9" s="132">
        <v>0.4</v>
      </c>
      <c r="I9" s="133">
        <f t="shared" si="1"/>
        <v>16922.008000000002</v>
      </c>
      <c r="J9" s="132">
        <v>0</v>
      </c>
      <c r="K9" s="133">
        <f t="shared" si="2"/>
        <v>0</v>
      </c>
      <c r="L9" s="138"/>
      <c r="M9" s="139"/>
      <c r="N9" s="138"/>
      <c r="O9" s="128"/>
      <c r="P9" s="125"/>
    </row>
    <row r="10" spans="1:19" ht="12" x14ac:dyDescent="0.2">
      <c r="A10" s="122">
        <v>4</v>
      </c>
      <c r="B10" s="123" t="s">
        <v>155</v>
      </c>
      <c r="C10" s="162">
        <f>'ORÇAMENTO CEIM SÃO PAULO'!I36</f>
        <v>61354.400000000001</v>
      </c>
      <c r="D10" s="132">
        <v>0</v>
      </c>
      <c r="E10" s="133">
        <f t="shared" si="0"/>
        <v>0</v>
      </c>
      <c r="F10" s="132">
        <v>0.3</v>
      </c>
      <c r="G10" s="133">
        <f t="shared" si="1"/>
        <v>18406.32</v>
      </c>
      <c r="H10" s="132">
        <v>0.4</v>
      </c>
      <c r="I10" s="133">
        <f t="shared" si="1"/>
        <v>24541.760000000002</v>
      </c>
      <c r="J10" s="132">
        <v>0.3</v>
      </c>
      <c r="K10" s="133">
        <f t="shared" si="2"/>
        <v>18406.32</v>
      </c>
      <c r="L10" s="138"/>
      <c r="M10" s="139"/>
      <c r="N10" s="138"/>
      <c r="O10" s="128"/>
      <c r="P10" s="125"/>
    </row>
    <row r="11" spans="1:19" ht="12" x14ac:dyDescent="0.2">
      <c r="A11" s="148">
        <v>5</v>
      </c>
      <c r="B11" s="108" t="s">
        <v>157</v>
      </c>
      <c r="C11" s="163">
        <f>'ORÇAMENTO CEIM SÃO PAULO'!I44</f>
        <v>12844.68</v>
      </c>
      <c r="D11" s="132">
        <v>0</v>
      </c>
      <c r="E11" s="133">
        <f t="shared" si="0"/>
        <v>0</v>
      </c>
      <c r="F11" s="132">
        <v>0</v>
      </c>
      <c r="G11" s="133">
        <f t="shared" si="1"/>
        <v>0</v>
      </c>
      <c r="H11" s="132">
        <v>0.5</v>
      </c>
      <c r="I11" s="133">
        <f t="shared" si="1"/>
        <v>6422.34</v>
      </c>
      <c r="J11" s="132">
        <v>0.5</v>
      </c>
      <c r="K11" s="133">
        <f t="shared" si="2"/>
        <v>6422.34</v>
      </c>
      <c r="L11" s="138"/>
      <c r="M11" s="139"/>
      <c r="N11" s="138"/>
      <c r="O11" s="128"/>
      <c r="P11" s="125"/>
    </row>
    <row r="12" spans="1:19" ht="12" x14ac:dyDescent="0.2">
      <c r="A12" s="148">
        <v>6</v>
      </c>
      <c r="B12" s="108" t="s">
        <v>158</v>
      </c>
      <c r="C12" s="163">
        <f>'ORÇAMENTO CEIM SÃO PAULO'!I52</f>
        <v>92347.23</v>
      </c>
      <c r="D12" s="132">
        <v>0</v>
      </c>
      <c r="E12" s="133">
        <f t="shared" si="0"/>
        <v>0</v>
      </c>
      <c r="F12" s="132">
        <v>0</v>
      </c>
      <c r="G12" s="133">
        <f t="shared" si="1"/>
        <v>0</v>
      </c>
      <c r="H12" s="132">
        <v>0.5</v>
      </c>
      <c r="I12" s="133">
        <f t="shared" si="1"/>
        <v>46173.614999999998</v>
      </c>
      <c r="J12" s="132">
        <v>0.5</v>
      </c>
      <c r="K12" s="133">
        <f t="shared" si="2"/>
        <v>46173.614999999998</v>
      </c>
      <c r="L12" s="138"/>
      <c r="M12" s="139"/>
      <c r="N12" s="138"/>
      <c r="O12" s="128"/>
      <c r="P12" s="125"/>
    </row>
    <row r="13" spans="1:19" ht="12" x14ac:dyDescent="0.2">
      <c r="A13" s="122">
        <v>7</v>
      </c>
      <c r="B13" s="124" t="s">
        <v>159</v>
      </c>
      <c r="C13" s="164">
        <f>'ORÇAMENTO CEIM SÃO PAULO'!I56</f>
        <v>3630.8</v>
      </c>
      <c r="D13" s="132">
        <v>0</v>
      </c>
      <c r="E13" s="133">
        <f t="shared" si="0"/>
        <v>0</v>
      </c>
      <c r="F13" s="132">
        <v>0</v>
      </c>
      <c r="G13" s="133">
        <f t="shared" si="1"/>
        <v>0</v>
      </c>
      <c r="H13" s="132">
        <v>0.3</v>
      </c>
      <c r="I13" s="133">
        <f t="shared" si="1"/>
        <v>1089.24</v>
      </c>
      <c r="J13" s="132">
        <v>0.7</v>
      </c>
      <c r="K13" s="133">
        <f t="shared" si="2"/>
        <v>2541.56</v>
      </c>
      <c r="L13" s="138"/>
      <c r="M13" s="139"/>
      <c r="N13" s="138"/>
      <c r="O13" s="128"/>
      <c r="P13" s="125"/>
    </row>
    <row r="14" spans="1:19" s="109" customFormat="1" ht="12" x14ac:dyDescent="0.2">
      <c r="A14" s="327" t="s">
        <v>162</v>
      </c>
      <c r="B14" s="327"/>
      <c r="C14" s="165">
        <f>SUM(C7:C13)</f>
        <v>220010.13</v>
      </c>
      <c r="D14" s="134">
        <f>E14/$C$14</f>
        <v>8.9349094971217929E-2</v>
      </c>
      <c r="E14" s="135">
        <f>SUM(E7:E13)</f>
        <v>19657.706000000002</v>
      </c>
      <c r="F14" s="134">
        <f>G14/$C$14</f>
        <v>0.14390076493296014</v>
      </c>
      <c r="G14" s="135">
        <f>SUM(G7:G13)</f>
        <v>31659.626</v>
      </c>
      <c r="H14" s="134">
        <f>I14/$C$14</f>
        <v>0.43247537283851428</v>
      </c>
      <c r="I14" s="135">
        <f>SUM(I7:I13)</f>
        <v>95148.963000000003</v>
      </c>
      <c r="J14" s="134">
        <f>K14/$C$14</f>
        <v>0.33427476725730759</v>
      </c>
      <c r="K14" s="135">
        <f>SUM(K7:K13)</f>
        <v>73543.834999999992</v>
      </c>
      <c r="L14" s="140"/>
      <c r="M14" s="141"/>
      <c r="N14" s="140"/>
      <c r="O14" s="129"/>
      <c r="Q14" s="107"/>
      <c r="R14" s="107"/>
      <c r="S14" s="107"/>
    </row>
    <row r="15" spans="1:19" ht="12.75" thickBot="1" x14ac:dyDescent="0.25">
      <c r="A15" s="327"/>
      <c r="B15" s="327"/>
      <c r="C15" s="166" t="s">
        <v>126</v>
      </c>
      <c r="D15" s="136">
        <f>D14</f>
        <v>8.9349094971217929E-2</v>
      </c>
      <c r="E15" s="137">
        <f>E14</f>
        <v>19657.706000000002</v>
      </c>
      <c r="F15" s="136">
        <f>F14+D15</f>
        <v>0.23324985990417807</v>
      </c>
      <c r="G15" s="137">
        <f>E15+G14</f>
        <v>51317.332000000002</v>
      </c>
      <c r="H15" s="136">
        <f>H14+F15</f>
        <v>0.66572523274269235</v>
      </c>
      <c r="I15" s="137">
        <f>G15+I14</f>
        <v>146466.29500000001</v>
      </c>
      <c r="J15" s="136">
        <f>J14+H15</f>
        <v>1</v>
      </c>
      <c r="K15" s="137">
        <f>I15+K14</f>
        <v>220010.13</v>
      </c>
      <c r="L15" s="140"/>
      <c r="M15" s="141"/>
      <c r="N15" s="140"/>
      <c r="O15" s="129"/>
    </row>
    <row r="16" spans="1:19" x14ac:dyDescent="0.2">
      <c r="A16" s="107"/>
      <c r="B16" s="107"/>
      <c r="D16" s="107"/>
      <c r="E16" s="107"/>
      <c r="F16" s="107"/>
    </row>
    <row r="17" spans="1:19" x14ac:dyDescent="0.2">
      <c r="A17" s="107"/>
      <c r="B17" s="107"/>
      <c r="D17" s="107"/>
      <c r="E17" s="107"/>
      <c r="F17" s="107"/>
    </row>
    <row r="18" spans="1:19" x14ac:dyDescent="0.2">
      <c r="A18" s="107"/>
      <c r="B18" s="107"/>
      <c r="D18" s="107"/>
      <c r="E18" s="107"/>
      <c r="F18" s="107"/>
    </row>
    <row r="19" spans="1:19" ht="11.25" customHeight="1" x14ac:dyDescent="0.2">
      <c r="A19" s="107"/>
      <c r="B19" s="107"/>
      <c r="D19" s="107"/>
      <c r="E19" s="107"/>
      <c r="F19" s="107"/>
    </row>
    <row r="20" spans="1:19" ht="15.75" x14ac:dyDescent="0.25">
      <c r="C20" s="300"/>
      <c r="D20" s="300"/>
      <c r="E20" s="300"/>
      <c r="F20" s="159"/>
      <c r="G20" s="303" t="s">
        <v>28</v>
      </c>
      <c r="H20" s="303"/>
      <c r="I20" s="303"/>
      <c r="J20" s="159"/>
      <c r="K20" s="159"/>
      <c r="L20" s="159"/>
      <c r="M20" s="159"/>
      <c r="N20" s="159"/>
      <c r="O20" s="159"/>
      <c r="P20" s="159"/>
    </row>
    <row r="21" spans="1:19" ht="15.75" x14ac:dyDescent="0.25">
      <c r="C21" s="305" t="s">
        <v>201</v>
      </c>
      <c r="D21" s="305"/>
      <c r="E21" s="305"/>
      <c r="F21" s="160"/>
      <c r="G21" s="304" t="s">
        <v>29</v>
      </c>
      <c r="H21" s="304"/>
      <c r="I21" s="304"/>
      <c r="J21" s="160"/>
      <c r="K21" s="160"/>
      <c r="L21" s="160"/>
      <c r="M21" s="160"/>
      <c r="N21" s="160"/>
      <c r="O21" s="160"/>
      <c r="P21" s="160"/>
    </row>
    <row r="22" spans="1:19" ht="15.75" x14ac:dyDescent="0.25">
      <c r="C22" s="306" t="s">
        <v>202</v>
      </c>
      <c r="D22" s="306"/>
      <c r="E22" s="306"/>
      <c r="F22" s="159"/>
      <c r="G22" s="304" t="s">
        <v>30</v>
      </c>
      <c r="H22" s="304"/>
      <c r="I22" s="304"/>
      <c r="J22" s="159"/>
      <c r="K22" s="159"/>
      <c r="L22" s="159"/>
      <c r="M22" s="159"/>
      <c r="N22" s="159"/>
      <c r="O22" s="159"/>
      <c r="P22" s="159"/>
    </row>
    <row r="23" spans="1:19" x14ac:dyDescent="0.2">
      <c r="A23" s="107"/>
      <c r="B23" s="107"/>
      <c r="D23" s="107"/>
      <c r="E23" s="107"/>
      <c r="F23" s="107"/>
    </row>
    <row r="24" spans="1:19" ht="15" customHeight="1" x14ac:dyDescent="0.2">
      <c r="A24" s="107"/>
      <c r="B24" s="107"/>
      <c r="D24" s="107"/>
      <c r="E24" s="107"/>
      <c r="F24" s="107"/>
    </row>
    <row r="25" spans="1:19" s="109" customFormat="1" x14ac:dyDescent="0.2">
      <c r="A25" s="107"/>
      <c r="B25" s="107"/>
      <c r="C25" s="107"/>
      <c r="D25" s="107"/>
      <c r="E25" s="107"/>
      <c r="F25" s="107"/>
      <c r="G25" s="107"/>
      <c r="H25" s="107"/>
      <c r="I25" s="107"/>
      <c r="J25" s="107"/>
      <c r="K25" s="107"/>
      <c r="L25" s="107"/>
      <c r="M25" s="107"/>
      <c r="N25" s="107"/>
      <c r="O25" s="107"/>
      <c r="P25" s="107"/>
      <c r="Q25" s="107"/>
      <c r="R25" s="107"/>
      <c r="S25" s="107"/>
    </row>
    <row r="26" spans="1:19" x14ac:dyDescent="0.2">
      <c r="A26" s="107"/>
      <c r="B26" s="107"/>
      <c r="D26" s="107"/>
      <c r="E26" s="107"/>
      <c r="F26" s="107"/>
    </row>
    <row r="27" spans="1:19" x14ac:dyDescent="0.2">
      <c r="A27" s="107"/>
      <c r="B27" s="107"/>
      <c r="D27" s="107"/>
      <c r="E27" s="107"/>
      <c r="F27" s="107"/>
    </row>
    <row r="28" spans="1:19" x14ac:dyDescent="0.2">
      <c r="A28" s="107"/>
      <c r="B28" s="107"/>
      <c r="D28" s="107"/>
      <c r="E28" s="107"/>
      <c r="F28" s="107"/>
    </row>
    <row r="29" spans="1:19" ht="11.25" customHeight="1" x14ac:dyDescent="0.2">
      <c r="A29" s="107"/>
      <c r="B29" s="107"/>
      <c r="D29" s="107"/>
      <c r="E29" s="107"/>
      <c r="F29" s="107"/>
    </row>
    <row r="30" spans="1:19" x14ac:dyDescent="0.2">
      <c r="A30" s="107"/>
      <c r="B30" s="107"/>
      <c r="D30" s="107"/>
      <c r="E30" s="107"/>
      <c r="F30" s="107"/>
    </row>
    <row r="31" spans="1:19" ht="13.5" customHeight="1" x14ac:dyDescent="0.2">
      <c r="A31" s="107"/>
      <c r="B31" s="107"/>
      <c r="D31" s="107"/>
      <c r="E31" s="107"/>
      <c r="F31" s="107"/>
    </row>
    <row r="32" spans="1:19" x14ac:dyDescent="0.2">
      <c r="A32" s="107"/>
      <c r="B32" s="107"/>
      <c r="D32" s="107"/>
      <c r="E32" s="107"/>
      <c r="F32" s="107"/>
    </row>
    <row r="33" spans="1:19" s="109" customFormat="1" x14ac:dyDescent="0.2">
      <c r="A33" s="107"/>
      <c r="B33" s="107"/>
      <c r="C33" s="107"/>
      <c r="D33" s="107"/>
      <c r="E33" s="107"/>
      <c r="F33" s="107"/>
      <c r="G33" s="107"/>
      <c r="H33" s="107"/>
      <c r="I33" s="107"/>
      <c r="J33" s="107"/>
      <c r="K33" s="107"/>
      <c r="L33" s="107"/>
      <c r="M33" s="107"/>
      <c r="N33" s="107"/>
      <c r="O33" s="107"/>
      <c r="P33" s="107"/>
      <c r="Q33" s="107"/>
      <c r="R33" s="107"/>
      <c r="S33" s="107"/>
    </row>
    <row r="34" spans="1:19" x14ac:dyDescent="0.2">
      <c r="A34" s="107"/>
      <c r="B34" s="107"/>
      <c r="D34" s="107"/>
      <c r="E34" s="107"/>
      <c r="F34" s="107"/>
    </row>
    <row r="35" spans="1:19" x14ac:dyDescent="0.2">
      <c r="A35" s="107"/>
      <c r="B35" s="107"/>
      <c r="D35" s="107"/>
      <c r="E35" s="107"/>
      <c r="F35" s="107"/>
    </row>
    <row r="36" spans="1:19" x14ac:dyDescent="0.2">
      <c r="A36" s="107"/>
      <c r="B36" s="107"/>
      <c r="D36" s="107"/>
      <c r="E36" s="107"/>
      <c r="F36" s="107"/>
    </row>
    <row r="37" spans="1:19" x14ac:dyDescent="0.2">
      <c r="A37" s="107"/>
      <c r="B37" s="107"/>
      <c r="D37" s="107"/>
      <c r="E37" s="107"/>
      <c r="F37" s="107"/>
    </row>
    <row r="38" spans="1:19" x14ac:dyDescent="0.2">
      <c r="A38" s="107"/>
      <c r="B38" s="107"/>
      <c r="D38" s="107"/>
      <c r="E38" s="107"/>
      <c r="F38" s="107"/>
    </row>
    <row r="39" spans="1:19" s="109" customFormat="1" x14ac:dyDescent="0.2">
      <c r="A39" s="107"/>
      <c r="B39" s="107"/>
      <c r="C39" s="107"/>
      <c r="D39" s="107"/>
      <c r="E39" s="107"/>
      <c r="F39" s="107"/>
      <c r="G39" s="107"/>
      <c r="H39" s="107"/>
      <c r="I39" s="107"/>
      <c r="J39" s="107"/>
      <c r="K39" s="107"/>
      <c r="L39" s="107"/>
      <c r="M39" s="107"/>
      <c r="N39" s="107"/>
      <c r="O39" s="107"/>
      <c r="P39" s="107"/>
      <c r="Q39" s="107"/>
      <c r="R39" s="107"/>
      <c r="S39" s="107"/>
    </row>
    <row r="40" spans="1:19" x14ac:dyDescent="0.2">
      <c r="A40" s="107"/>
      <c r="B40" s="107"/>
      <c r="D40" s="107"/>
      <c r="E40" s="107"/>
      <c r="F40" s="107"/>
    </row>
    <row r="41" spans="1:19" x14ac:dyDescent="0.2">
      <c r="A41" s="107"/>
      <c r="B41" s="107"/>
      <c r="D41" s="107"/>
      <c r="E41" s="107"/>
      <c r="F41" s="107"/>
    </row>
    <row r="42" spans="1:19" x14ac:dyDescent="0.2">
      <c r="A42" s="107"/>
      <c r="B42" s="107"/>
      <c r="D42" s="107"/>
      <c r="E42" s="107"/>
      <c r="F42" s="107"/>
    </row>
    <row r="43" spans="1:19" x14ac:dyDescent="0.2">
      <c r="A43" s="107"/>
      <c r="B43" s="107"/>
      <c r="D43" s="107"/>
      <c r="E43" s="107"/>
      <c r="F43" s="107"/>
    </row>
    <row r="44" spans="1:19" x14ac:dyDescent="0.2">
      <c r="A44" s="107"/>
      <c r="B44" s="107"/>
      <c r="D44" s="107"/>
      <c r="E44" s="107"/>
      <c r="F44" s="107"/>
    </row>
    <row r="45" spans="1:19" x14ac:dyDescent="0.2">
      <c r="A45" s="107"/>
      <c r="B45" s="107"/>
      <c r="D45" s="107"/>
      <c r="E45" s="107"/>
      <c r="F45" s="107"/>
    </row>
    <row r="46" spans="1:19" x14ac:dyDescent="0.2">
      <c r="A46" s="107"/>
      <c r="B46" s="107"/>
      <c r="D46" s="107"/>
      <c r="E46" s="107"/>
      <c r="F46" s="107"/>
    </row>
    <row r="47" spans="1:19" x14ac:dyDescent="0.2">
      <c r="A47" s="107"/>
      <c r="B47" s="107"/>
      <c r="D47" s="107"/>
      <c r="E47" s="107"/>
      <c r="F47" s="107"/>
    </row>
    <row r="48" spans="1:19" x14ac:dyDescent="0.2">
      <c r="A48" s="107"/>
      <c r="B48" s="107"/>
      <c r="D48" s="107"/>
      <c r="E48" s="107"/>
      <c r="F48" s="107"/>
    </row>
    <row r="49" spans="1:25" x14ac:dyDescent="0.2">
      <c r="A49" s="107"/>
      <c r="B49" s="107"/>
      <c r="D49" s="107"/>
      <c r="E49" s="107"/>
      <c r="F49" s="107"/>
    </row>
    <row r="50" spans="1:25" ht="14.25" customHeight="1" x14ac:dyDescent="0.2"/>
    <row r="52" spans="1:25" ht="13.5" customHeight="1" x14ac:dyDescent="0.2"/>
    <row r="57" spans="1:25" ht="14.25" customHeight="1" x14ac:dyDescent="0.2"/>
    <row r="63" spans="1:25" s="110" customFormat="1" ht="36.75" customHeight="1" x14ac:dyDescent="0.2">
      <c r="B63" s="111"/>
      <c r="C63" s="107"/>
      <c r="E63" s="112"/>
      <c r="F63" s="112"/>
      <c r="G63" s="107"/>
      <c r="H63" s="107"/>
      <c r="I63" s="107"/>
      <c r="J63" s="107"/>
      <c r="K63" s="107"/>
      <c r="L63" s="107"/>
      <c r="M63" s="107"/>
      <c r="N63" s="107"/>
      <c r="O63" s="107"/>
      <c r="P63" s="107"/>
      <c r="Q63" s="107"/>
      <c r="R63" s="107"/>
      <c r="S63" s="107"/>
      <c r="T63" s="107"/>
      <c r="U63" s="107"/>
      <c r="V63" s="107"/>
      <c r="W63" s="107"/>
      <c r="X63" s="107"/>
      <c r="Y63" s="107"/>
    </row>
    <row r="64" spans="1:25" s="110" customFormat="1" ht="27" customHeight="1" x14ac:dyDescent="0.2">
      <c r="B64" s="111"/>
      <c r="C64" s="107"/>
      <c r="E64" s="112"/>
      <c r="F64" s="112"/>
      <c r="G64" s="107"/>
      <c r="H64" s="107"/>
      <c r="I64" s="107"/>
      <c r="J64" s="107"/>
      <c r="K64" s="107"/>
      <c r="L64" s="107"/>
      <c r="M64" s="107"/>
      <c r="N64" s="107"/>
      <c r="O64" s="107"/>
      <c r="P64" s="107"/>
      <c r="Q64" s="107"/>
      <c r="R64" s="107"/>
      <c r="S64" s="107"/>
      <c r="T64" s="107"/>
      <c r="U64" s="107"/>
      <c r="V64" s="107"/>
      <c r="W64" s="107"/>
      <c r="X64" s="107"/>
      <c r="Y64" s="107"/>
    </row>
    <row r="79" spans="1:1" ht="24.75" customHeight="1" x14ac:dyDescent="0.2">
      <c r="A79" s="107"/>
    </row>
    <row r="80" spans="1:1" ht="27.75" customHeight="1" x14ac:dyDescent="0.2"/>
    <row r="83" spans="1:25" ht="15.75" customHeight="1" x14ac:dyDescent="0.2"/>
    <row r="85" spans="1:25" s="109" customFormat="1" x14ac:dyDescent="0.2">
      <c r="A85" s="110"/>
      <c r="B85" s="111"/>
      <c r="C85" s="107"/>
      <c r="D85" s="110"/>
      <c r="E85" s="112"/>
      <c r="F85" s="112"/>
      <c r="G85" s="107"/>
      <c r="H85" s="107"/>
      <c r="I85" s="107"/>
      <c r="J85" s="107"/>
      <c r="K85" s="107"/>
      <c r="L85" s="107"/>
      <c r="M85" s="107"/>
      <c r="N85" s="107"/>
      <c r="O85" s="107"/>
      <c r="P85" s="107"/>
      <c r="Q85" s="107"/>
      <c r="R85" s="107"/>
      <c r="S85" s="107"/>
      <c r="T85" s="107"/>
      <c r="U85" s="107"/>
      <c r="V85" s="107"/>
      <c r="W85" s="107"/>
      <c r="X85" s="107"/>
      <c r="Y85" s="107"/>
    </row>
    <row r="86" spans="1:25" s="113" customFormat="1" x14ac:dyDescent="0.2">
      <c r="A86" s="110"/>
      <c r="B86" s="111"/>
      <c r="C86" s="107"/>
      <c r="D86" s="110"/>
      <c r="E86" s="112"/>
      <c r="F86" s="112"/>
      <c r="G86" s="107"/>
      <c r="H86" s="107"/>
      <c r="I86" s="107"/>
      <c r="J86" s="107"/>
      <c r="K86" s="107"/>
      <c r="L86" s="107"/>
      <c r="M86" s="107"/>
      <c r="N86" s="107"/>
      <c r="O86" s="107"/>
      <c r="P86" s="107"/>
      <c r="Q86" s="107"/>
      <c r="R86" s="107"/>
      <c r="S86" s="107"/>
      <c r="T86" s="107"/>
      <c r="U86" s="107"/>
      <c r="V86" s="107"/>
      <c r="W86" s="107"/>
      <c r="X86" s="107"/>
      <c r="Y86" s="107"/>
    </row>
    <row r="87" spans="1:25" s="113" customFormat="1" ht="11.25" customHeight="1" x14ac:dyDescent="0.2">
      <c r="A87" s="110"/>
      <c r="B87" s="111"/>
      <c r="C87" s="107"/>
      <c r="D87" s="110"/>
      <c r="E87" s="112"/>
      <c r="F87" s="112"/>
      <c r="G87" s="107"/>
      <c r="H87" s="107"/>
      <c r="I87" s="107"/>
      <c r="J87" s="107"/>
      <c r="K87" s="107"/>
      <c r="L87" s="107"/>
      <c r="M87" s="107"/>
      <c r="N87" s="107"/>
      <c r="O87" s="107"/>
      <c r="P87" s="107"/>
      <c r="Q87" s="107"/>
      <c r="R87" s="107"/>
      <c r="S87" s="107"/>
      <c r="T87" s="107"/>
      <c r="U87" s="107"/>
      <c r="V87" s="107"/>
      <c r="W87" s="107"/>
      <c r="X87" s="107"/>
      <c r="Y87" s="107"/>
    </row>
    <row r="88" spans="1:25" s="113" customFormat="1" x14ac:dyDescent="0.2">
      <c r="A88" s="110"/>
      <c r="B88" s="111"/>
      <c r="C88" s="107"/>
      <c r="D88" s="110"/>
      <c r="E88" s="112"/>
      <c r="F88" s="112"/>
      <c r="G88" s="107"/>
      <c r="H88" s="107"/>
      <c r="I88" s="107"/>
      <c r="J88" s="107"/>
      <c r="K88" s="107"/>
      <c r="L88" s="107"/>
      <c r="M88" s="107"/>
      <c r="N88" s="107"/>
      <c r="O88" s="107"/>
      <c r="P88" s="107"/>
      <c r="Q88" s="107"/>
      <c r="R88" s="107"/>
      <c r="S88" s="107"/>
      <c r="T88" s="107"/>
      <c r="U88" s="107"/>
      <c r="V88" s="107"/>
      <c r="W88" s="107"/>
      <c r="X88" s="107"/>
      <c r="Y88" s="107"/>
    </row>
    <row r="89" spans="1:25" s="113" customFormat="1" ht="24.75" customHeight="1" x14ac:dyDescent="0.2">
      <c r="A89" s="110"/>
      <c r="B89" s="111"/>
      <c r="C89" s="107"/>
      <c r="D89" s="110"/>
      <c r="E89" s="112"/>
      <c r="F89" s="112"/>
      <c r="G89" s="107"/>
      <c r="H89" s="107"/>
      <c r="I89" s="107"/>
      <c r="J89" s="107"/>
      <c r="K89" s="107"/>
      <c r="L89" s="107"/>
      <c r="M89" s="107"/>
      <c r="N89" s="107"/>
      <c r="O89" s="107"/>
      <c r="P89" s="107"/>
      <c r="Q89" s="107"/>
      <c r="R89" s="107"/>
      <c r="S89" s="107"/>
      <c r="T89" s="107"/>
      <c r="U89" s="107"/>
      <c r="V89" s="107"/>
      <c r="W89" s="107"/>
      <c r="X89" s="107"/>
      <c r="Y89" s="107"/>
    </row>
    <row r="90" spans="1:25" s="113" customFormat="1" x14ac:dyDescent="0.2">
      <c r="A90" s="110"/>
      <c r="B90" s="111"/>
      <c r="C90" s="107"/>
      <c r="D90" s="110"/>
      <c r="E90" s="112"/>
      <c r="F90" s="112"/>
      <c r="G90" s="107"/>
      <c r="H90" s="107"/>
      <c r="I90" s="107"/>
      <c r="J90" s="107"/>
      <c r="K90" s="107"/>
      <c r="L90" s="107"/>
      <c r="M90" s="107"/>
      <c r="N90" s="107"/>
      <c r="O90" s="107"/>
      <c r="P90" s="107"/>
      <c r="Q90" s="107"/>
      <c r="R90" s="107"/>
      <c r="S90" s="107"/>
      <c r="T90" s="107"/>
      <c r="U90" s="107"/>
      <c r="V90" s="107"/>
      <c r="W90" s="107"/>
      <c r="X90" s="107"/>
      <c r="Y90" s="107"/>
    </row>
    <row r="91" spans="1:25" s="113" customFormat="1" x14ac:dyDescent="0.2">
      <c r="A91" s="110"/>
      <c r="B91" s="111"/>
      <c r="C91" s="107"/>
      <c r="D91" s="110"/>
      <c r="E91" s="112"/>
      <c r="F91" s="112"/>
      <c r="G91" s="107"/>
      <c r="H91" s="107"/>
      <c r="I91" s="107"/>
      <c r="J91" s="107"/>
      <c r="K91" s="107"/>
      <c r="L91" s="107"/>
      <c r="M91" s="107"/>
      <c r="N91" s="107"/>
      <c r="O91" s="107"/>
      <c r="P91" s="107"/>
      <c r="Q91" s="107"/>
      <c r="R91" s="107"/>
      <c r="S91" s="107"/>
      <c r="T91" s="107"/>
      <c r="U91" s="107"/>
      <c r="V91" s="107"/>
      <c r="W91" s="107"/>
      <c r="X91" s="107"/>
      <c r="Y91" s="107"/>
    </row>
    <row r="92" spans="1:25" s="113" customFormat="1" x14ac:dyDescent="0.2">
      <c r="A92" s="110"/>
      <c r="B92" s="111"/>
      <c r="C92" s="107"/>
      <c r="D92" s="110"/>
      <c r="E92" s="112"/>
      <c r="F92" s="112"/>
      <c r="G92" s="107"/>
      <c r="H92" s="107"/>
      <c r="I92" s="107"/>
      <c r="J92" s="107"/>
      <c r="K92" s="107"/>
      <c r="L92" s="107"/>
      <c r="M92" s="107"/>
      <c r="N92" s="107"/>
      <c r="O92" s="107"/>
      <c r="P92" s="107"/>
      <c r="Q92" s="107"/>
      <c r="R92" s="107"/>
      <c r="S92" s="107"/>
      <c r="T92" s="107"/>
      <c r="U92" s="107"/>
      <c r="V92" s="107"/>
      <c r="W92" s="107"/>
      <c r="X92" s="107"/>
      <c r="Y92" s="107"/>
    </row>
    <row r="93" spans="1:25" s="113" customFormat="1" x14ac:dyDescent="0.2">
      <c r="A93" s="110"/>
      <c r="B93" s="111"/>
      <c r="C93" s="107"/>
      <c r="D93" s="110"/>
      <c r="E93" s="112"/>
      <c r="F93" s="112"/>
      <c r="G93" s="107"/>
      <c r="H93" s="107"/>
      <c r="I93" s="107"/>
      <c r="J93" s="107"/>
      <c r="K93" s="107"/>
      <c r="L93" s="107"/>
      <c r="M93" s="107"/>
      <c r="N93" s="107"/>
      <c r="O93" s="107"/>
      <c r="P93" s="107"/>
      <c r="Q93" s="107"/>
      <c r="R93" s="107"/>
      <c r="S93" s="107"/>
      <c r="T93" s="107"/>
      <c r="U93" s="107"/>
      <c r="V93" s="107"/>
      <c r="W93" s="107"/>
      <c r="X93" s="107"/>
      <c r="Y93" s="107"/>
    </row>
    <row r="94" spans="1:25" s="113" customFormat="1" x14ac:dyDescent="0.2">
      <c r="A94" s="110"/>
      <c r="B94" s="111"/>
      <c r="C94" s="107"/>
      <c r="D94" s="110"/>
      <c r="E94" s="112"/>
      <c r="F94" s="112"/>
      <c r="G94" s="107"/>
      <c r="H94" s="107"/>
      <c r="I94" s="107"/>
      <c r="J94" s="107"/>
      <c r="K94" s="107"/>
      <c r="L94" s="107"/>
      <c r="M94" s="107"/>
      <c r="N94" s="107"/>
      <c r="O94" s="107"/>
      <c r="P94" s="107"/>
      <c r="Q94" s="107"/>
      <c r="R94" s="107"/>
      <c r="S94" s="107"/>
      <c r="T94" s="107"/>
      <c r="U94" s="107"/>
      <c r="V94" s="107"/>
      <c r="W94" s="107"/>
      <c r="X94" s="107"/>
      <c r="Y94" s="107"/>
    </row>
    <row r="95" spans="1:25" s="113" customFormat="1" x14ac:dyDescent="0.2">
      <c r="A95" s="110"/>
      <c r="B95" s="111"/>
      <c r="C95" s="107"/>
      <c r="D95" s="110"/>
      <c r="E95" s="112"/>
      <c r="F95" s="112"/>
      <c r="G95" s="107"/>
      <c r="H95" s="107"/>
      <c r="I95" s="107"/>
      <c r="J95" s="107"/>
      <c r="K95" s="107"/>
      <c r="L95" s="107"/>
      <c r="M95" s="107"/>
      <c r="N95" s="107"/>
      <c r="O95" s="107"/>
      <c r="P95" s="107"/>
      <c r="Q95" s="107"/>
      <c r="R95" s="107"/>
      <c r="S95" s="107"/>
      <c r="T95" s="107"/>
      <c r="U95" s="107"/>
      <c r="V95" s="107"/>
      <c r="W95" s="107"/>
      <c r="X95" s="107"/>
      <c r="Y95" s="107"/>
    </row>
    <row r="96" spans="1:25" s="113" customFormat="1" ht="13.5" customHeight="1" x14ac:dyDescent="0.2">
      <c r="A96" s="110"/>
      <c r="B96" s="111"/>
      <c r="C96" s="107"/>
      <c r="D96" s="110"/>
      <c r="E96" s="112"/>
      <c r="F96" s="112"/>
      <c r="G96" s="107"/>
      <c r="H96" s="107"/>
      <c r="I96" s="107"/>
      <c r="J96" s="107"/>
      <c r="K96" s="107"/>
      <c r="L96" s="107"/>
      <c r="M96" s="107"/>
      <c r="N96" s="107"/>
      <c r="O96" s="107"/>
      <c r="P96" s="107"/>
      <c r="Q96" s="107"/>
      <c r="R96" s="107"/>
      <c r="S96" s="107"/>
      <c r="T96" s="107"/>
      <c r="U96" s="107"/>
      <c r="V96" s="107"/>
      <c r="W96" s="107"/>
      <c r="X96" s="107"/>
      <c r="Y96" s="107"/>
    </row>
    <row r="97" spans="1:25" s="113" customFormat="1" x14ac:dyDescent="0.2">
      <c r="A97" s="110"/>
      <c r="B97" s="111"/>
      <c r="C97" s="107"/>
      <c r="D97" s="110"/>
      <c r="E97" s="112"/>
      <c r="F97" s="112"/>
      <c r="G97" s="107"/>
      <c r="H97" s="107"/>
      <c r="I97" s="107"/>
      <c r="J97" s="107"/>
      <c r="K97" s="107"/>
      <c r="L97" s="107"/>
      <c r="M97" s="107"/>
      <c r="N97" s="107"/>
      <c r="O97" s="107"/>
      <c r="P97" s="107"/>
      <c r="Q97" s="107"/>
      <c r="R97" s="107"/>
      <c r="S97" s="107"/>
      <c r="T97" s="107"/>
      <c r="U97" s="107"/>
      <c r="V97" s="107"/>
      <c r="W97" s="107"/>
      <c r="X97" s="107"/>
      <c r="Y97" s="107"/>
    </row>
    <row r="98" spans="1:25" s="113" customFormat="1" x14ac:dyDescent="0.2">
      <c r="A98" s="110"/>
      <c r="B98" s="111"/>
      <c r="C98" s="107"/>
      <c r="D98" s="110"/>
      <c r="E98" s="112"/>
      <c r="F98" s="112"/>
      <c r="G98" s="107"/>
      <c r="H98" s="107"/>
      <c r="I98" s="107"/>
      <c r="J98" s="107"/>
      <c r="K98" s="107"/>
      <c r="L98" s="107"/>
      <c r="M98" s="107"/>
      <c r="N98" s="107"/>
      <c r="O98" s="107"/>
      <c r="P98" s="107"/>
      <c r="Q98" s="107"/>
      <c r="R98" s="107"/>
      <c r="S98" s="107"/>
      <c r="T98" s="107"/>
      <c r="U98" s="107"/>
      <c r="V98" s="107"/>
      <c r="W98" s="107"/>
      <c r="X98" s="107"/>
      <c r="Y98" s="107"/>
    </row>
    <row r="99" spans="1:25" s="113" customFormat="1" x14ac:dyDescent="0.2">
      <c r="A99" s="110"/>
      <c r="B99" s="111"/>
      <c r="C99" s="107"/>
      <c r="D99" s="110"/>
      <c r="E99" s="112"/>
      <c r="F99" s="112"/>
      <c r="G99" s="107"/>
      <c r="H99" s="107"/>
      <c r="I99" s="107"/>
      <c r="J99" s="107"/>
      <c r="K99" s="107"/>
      <c r="L99" s="107"/>
      <c r="M99" s="107"/>
      <c r="N99" s="107"/>
      <c r="O99" s="107"/>
      <c r="P99" s="107"/>
      <c r="Q99" s="107"/>
      <c r="R99" s="107"/>
      <c r="S99" s="107"/>
      <c r="T99" s="107"/>
      <c r="U99" s="107"/>
      <c r="V99" s="107"/>
      <c r="W99" s="107"/>
      <c r="X99" s="107"/>
      <c r="Y99" s="107"/>
    </row>
    <row r="100" spans="1:25" s="113" customFormat="1" x14ac:dyDescent="0.2">
      <c r="A100" s="110"/>
      <c r="B100" s="111"/>
      <c r="C100" s="107"/>
      <c r="D100" s="110"/>
      <c r="E100" s="112"/>
      <c r="F100" s="112"/>
      <c r="G100" s="107"/>
      <c r="H100" s="107"/>
      <c r="I100" s="107"/>
      <c r="J100" s="107"/>
      <c r="K100" s="107"/>
      <c r="L100" s="107"/>
      <c r="M100" s="107"/>
      <c r="N100" s="107"/>
      <c r="O100" s="107"/>
      <c r="P100" s="107"/>
      <c r="Q100" s="107"/>
      <c r="R100" s="107"/>
      <c r="S100" s="107"/>
      <c r="T100" s="107"/>
      <c r="U100" s="107"/>
      <c r="V100" s="107"/>
      <c r="W100" s="107"/>
      <c r="X100" s="107"/>
      <c r="Y100" s="107"/>
    </row>
    <row r="101" spans="1:25" s="113" customFormat="1" x14ac:dyDescent="0.2">
      <c r="A101" s="110"/>
      <c r="B101" s="111"/>
      <c r="C101" s="107"/>
      <c r="D101" s="110"/>
      <c r="E101" s="112"/>
      <c r="F101" s="112"/>
      <c r="G101" s="107"/>
      <c r="H101" s="107"/>
      <c r="I101" s="107"/>
      <c r="J101" s="107"/>
      <c r="K101" s="107"/>
      <c r="L101" s="107"/>
      <c r="M101" s="107"/>
      <c r="N101" s="107"/>
      <c r="O101" s="107"/>
      <c r="P101" s="107"/>
      <c r="Q101" s="107"/>
      <c r="R101" s="107"/>
      <c r="S101" s="107"/>
      <c r="T101" s="107"/>
      <c r="U101" s="107"/>
      <c r="V101" s="107"/>
      <c r="W101" s="107"/>
      <c r="X101" s="107"/>
      <c r="Y101" s="107"/>
    </row>
    <row r="102" spans="1:25" s="113" customFormat="1" x14ac:dyDescent="0.2">
      <c r="A102" s="110"/>
      <c r="B102" s="111"/>
      <c r="C102" s="107"/>
      <c r="D102" s="110"/>
      <c r="E102" s="112"/>
      <c r="F102" s="112"/>
      <c r="G102" s="107"/>
      <c r="H102" s="107"/>
      <c r="I102" s="107"/>
      <c r="J102" s="107"/>
      <c r="K102" s="107"/>
      <c r="L102" s="107"/>
      <c r="M102" s="107"/>
      <c r="N102" s="107"/>
      <c r="O102" s="107"/>
      <c r="P102" s="107"/>
      <c r="Q102" s="107"/>
      <c r="R102" s="107"/>
      <c r="S102" s="107"/>
      <c r="T102" s="107"/>
      <c r="U102" s="107"/>
      <c r="V102" s="107"/>
      <c r="W102" s="107"/>
      <c r="X102" s="107"/>
      <c r="Y102" s="107"/>
    </row>
    <row r="103" spans="1:25" s="113" customFormat="1" x14ac:dyDescent="0.2">
      <c r="A103" s="110"/>
      <c r="B103" s="111"/>
      <c r="C103" s="107"/>
      <c r="D103" s="110"/>
      <c r="E103" s="112"/>
      <c r="F103" s="112"/>
      <c r="G103" s="107"/>
      <c r="H103" s="107"/>
      <c r="I103" s="107"/>
      <c r="J103" s="107"/>
      <c r="K103" s="107"/>
      <c r="L103" s="107"/>
      <c r="M103" s="107"/>
      <c r="N103" s="107"/>
      <c r="O103" s="107"/>
      <c r="P103" s="107"/>
      <c r="Q103" s="107"/>
      <c r="R103" s="107"/>
      <c r="S103" s="107"/>
      <c r="T103" s="107"/>
      <c r="U103" s="107"/>
      <c r="V103" s="107"/>
      <c r="W103" s="107"/>
      <c r="X103" s="107"/>
      <c r="Y103" s="107"/>
    </row>
    <row r="104" spans="1:25" s="113" customFormat="1" x14ac:dyDescent="0.2">
      <c r="A104" s="110"/>
      <c r="B104" s="111"/>
      <c r="C104" s="107"/>
      <c r="D104" s="110"/>
      <c r="E104" s="112"/>
      <c r="F104" s="112"/>
      <c r="G104" s="107"/>
      <c r="H104" s="107"/>
      <c r="I104" s="107"/>
      <c r="J104" s="107"/>
      <c r="K104" s="107"/>
      <c r="L104" s="107"/>
      <c r="M104" s="107"/>
      <c r="N104" s="107"/>
      <c r="O104" s="107"/>
      <c r="P104" s="107"/>
      <c r="Q104" s="107"/>
      <c r="R104" s="107"/>
      <c r="S104" s="107"/>
      <c r="T104" s="107"/>
      <c r="U104" s="107"/>
      <c r="V104" s="107"/>
      <c r="W104" s="107"/>
      <c r="X104" s="107"/>
      <c r="Y104" s="107"/>
    </row>
    <row r="105" spans="1:25" s="113" customFormat="1" x14ac:dyDescent="0.2">
      <c r="A105" s="110"/>
      <c r="B105" s="111"/>
      <c r="C105" s="107"/>
      <c r="D105" s="110"/>
      <c r="E105" s="112"/>
      <c r="F105" s="112"/>
      <c r="G105" s="107"/>
      <c r="H105" s="107"/>
      <c r="I105" s="107"/>
      <c r="J105" s="107"/>
      <c r="K105" s="107"/>
      <c r="L105" s="107"/>
      <c r="M105" s="107"/>
      <c r="N105" s="107"/>
      <c r="O105" s="107"/>
      <c r="P105" s="107"/>
      <c r="Q105" s="107"/>
      <c r="R105" s="107"/>
      <c r="S105" s="107"/>
      <c r="T105" s="107"/>
      <c r="U105" s="107"/>
      <c r="V105" s="107"/>
      <c r="W105" s="107"/>
      <c r="X105" s="107"/>
      <c r="Y105" s="107"/>
    </row>
    <row r="106" spans="1:25" s="113" customFormat="1" ht="13.5" customHeight="1" x14ac:dyDescent="0.2">
      <c r="A106" s="110"/>
      <c r="B106" s="111"/>
      <c r="C106" s="107"/>
      <c r="D106" s="110"/>
      <c r="E106" s="112"/>
      <c r="F106" s="112"/>
      <c r="G106" s="107"/>
      <c r="H106" s="107"/>
      <c r="I106" s="107"/>
      <c r="J106" s="107"/>
      <c r="K106" s="107"/>
      <c r="L106" s="107"/>
      <c r="M106" s="107"/>
      <c r="N106" s="107"/>
      <c r="O106" s="107"/>
      <c r="P106" s="107"/>
      <c r="Q106" s="107"/>
      <c r="R106" s="107"/>
      <c r="S106" s="107"/>
      <c r="T106" s="107"/>
      <c r="U106" s="107"/>
      <c r="V106" s="107"/>
      <c r="W106" s="107"/>
      <c r="X106" s="107"/>
      <c r="Y106" s="107"/>
    </row>
    <row r="108" spans="1:25" s="113" customFormat="1" x14ac:dyDescent="0.2">
      <c r="A108" s="110"/>
      <c r="B108" s="111"/>
      <c r="C108" s="107"/>
      <c r="D108" s="110"/>
      <c r="E108" s="112"/>
      <c r="F108" s="112"/>
      <c r="G108" s="107"/>
      <c r="H108" s="107"/>
      <c r="I108" s="107"/>
      <c r="J108" s="107"/>
      <c r="K108" s="107"/>
      <c r="L108" s="107"/>
      <c r="M108" s="107"/>
      <c r="N108" s="107"/>
      <c r="O108" s="107"/>
      <c r="P108" s="107"/>
      <c r="Q108" s="107"/>
      <c r="R108" s="107"/>
      <c r="S108" s="107"/>
      <c r="T108" s="107"/>
      <c r="U108" s="107"/>
      <c r="V108" s="107"/>
      <c r="W108" s="107"/>
      <c r="X108" s="107"/>
      <c r="Y108" s="107"/>
    </row>
    <row r="109" spans="1:25" s="113" customFormat="1" x14ac:dyDescent="0.2">
      <c r="A109" s="110"/>
      <c r="B109" s="111"/>
      <c r="C109" s="107"/>
      <c r="D109" s="110"/>
      <c r="E109" s="112"/>
      <c r="F109" s="112"/>
      <c r="G109" s="107"/>
      <c r="H109" s="107"/>
      <c r="I109" s="107"/>
      <c r="J109" s="107"/>
      <c r="K109" s="107"/>
      <c r="L109" s="107"/>
      <c r="M109" s="107"/>
      <c r="N109" s="107"/>
      <c r="O109" s="107"/>
      <c r="P109" s="107"/>
      <c r="Q109" s="107"/>
      <c r="R109" s="107"/>
      <c r="S109" s="107"/>
      <c r="T109" s="107"/>
      <c r="U109" s="107"/>
      <c r="V109" s="107"/>
      <c r="W109" s="107"/>
      <c r="X109" s="107"/>
      <c r="Y109" s="107"/>
    </row>
    <row r="110" spans="1:25" s="113" customFormat="1" x14ac:dyDescent="0.2">
      <c r="A110" s="110"/>
      <c r="B110" s="111"/>
      <c r="C110" s="107"/>
      <c r="D110" s="110"/>
      <c r="E110" s="112"/>
      <c r="F110" s="112"/>
      <c r="G110" s="107"/>
      <c r="H110" s="107"/>
      <c r="I110" s="107"/>
      <c r="J110" s="107"/>
      <c r="K110" s="107"/>
      <c r="L110" s="107"/>
      <c r="M110" s="107"/>
      <c r="N110" s="107"/>
      <c r="O110" s="107"/>
      <c r="P110" s="107"/>
      <c r="Q110" s="107"/>
      <c r="R110" s="107"/>
      <c r="S110" s="107"/>
      <c r="T110" s="107"/>
      <c r="U110" s="107"/>
      <c r="V110" s="107"/>
      <c r="W110" s="107"/>
      <c r="X110" s="107"/>
      <c r="Y110" s="107"/>
    </row>
    <row r="111" spans="1:25" s="113" customFormat="1" x14ac:dyDescent="0.2">
      <c r="A111" s="110"/>
      <c r="B111" s="111"/>
      <c r="C111" s="107"/>
      <c r="D111" s="110"/>
      <c r="E111" s="112"/>
      <c r="F111" s="112"/>
      <c r="G111" s="107"/>
      <c r="H111" s="107"/>
      <c r="I111" s="107"/>
      <c r="J111" s="107"/>
      <c r="K111" s="107"/>
      <c r="L111" s="107"/>
      <c r="M111" s="107"/>
      <c r="N111" s="107"/>
      <c r="O111" s="107"/>
      <c r="P111" s="107"/>
      <c r="Q111" s="107"/>
      <c r="R111" s="107"/>
      <c r="S111" s="107"/>
      <c r="T111" s="107"/>
      <c r="U111" s="107"/>
      <c r="V111" s="107"/>
      <c r="W111" s="107"/>
      <c r="X111" s="107"/>
      <c r="Y111" s="107"/>
    </row>
    <row r="112" spans="1:25" s="113" customFormat="1" x14ac:dyDescent="0.2">
      <c r="A112" s="110"/>
      <c r="B112" s="111"/>
      <c r="C112" s="107"/>
      <c r="D112" s="110"/>
      <c r="E112" s="112"/>
      <c r="F112" s="112"/>
      <c r="G112" s="107"/>
      <c r="H112" s="107"/>
      <c r="I112" s="107"/>
      <c r="J112" s="107"/>
      <c r="K112" s="107"/>
      <c r="L112" s="107"/>
      <c r="M112" s="107"/>
      <c r="N112" s="107"/>
      <c r="O112" s="107"/>
      <c r="P112" s="107"/>
      <c r="Q112" s="107"/>
      <c r="R112" s="107"/>
      <c r="S112" s="107"/>
      <c r="T112" s="107"/>
      <c r="U112" s="107"/>
      <c r="V112" s="107"/>
      <c r="W112" s="107"/>
      <c r="X112" s="107"/>
      <c r="Y112" s="107"/>
    </row>
    <row r="113" spans="1:25" s="113" customFormat="1" x14ac:dyDescent="0.2">
      <c r="A113" s="110"/>
      <c r="B113" s="111"/>
      <c r="C113" s="107"/>
      <c r="D113" s="110"/>
      <c r="E113" s="112"/>
      <c r="F113" s="112"/>
      <c r="G113" s="107"/>
      <c r="H113" s="107"/>
      <c r="I113" s="107"/>
      <c r="J113" s="107"/>
      <c r="K113" s="107"/>
      <c r="L113" s="107"/>
      <c r="M113" s="107"/>
      <c r="N113" s="107"/>
      <c r="O113" s="107"/>
      <c r="P113" s="107"/>
      <c r="Q113" s="107"/>
      <c r="R113" s="107"/>
      <c r="S113" s="107"/>
      <c r="T113" s="107"/>
      <c r="U113" s="107"/>
      <c r="V113" s="107"/>
      <c r="W113" s="107"/>
      <c r="X113" s="107"/>
      <c r="Y113" s="107"/>
    </row>
    <row r="114" spans="1:25" s="113" customFormat="1" x14ac:dyDescent="0.2">
      <c r="A114" s="110"/>
      <c r="B114" s="111"/>
      <c r="C114" s="107"/>
      <c r="D114" s="110"/>
      <c r="E114" s="112"/>
      <c r="F114" s="112"/>
      <c r="G114" s="107"/>
      <c r="H114" s="107"/>
      <c r="I114" s="107"/>
      <c r="J114" s="107"/>
      <c r="K114" s="107"/>
      <c r="L114" s="107"/>
      <c r="M114" s="107"/>
      <c r="N114" s="107"/>
      <c r="O114" s="107"/>
      <c r="P114" s="107"/>
      <c r="Q114" s="107"/>
      <c r="R114" s="107"/>
      <c r="S114" s="107"/>
      <c r="T114" s="107"/>
      <c r="U114" s="107"/>
      <c r="V114" s="107"/>
      <c r="W114" s="107"/>
      <c r="X114" s="107"/>
      <c r="Y114" s="107"/>
    </row>
    <row r="115" spans="1:25" s="113" customFormat="1" x14ac:dyDescent="0.2">
      <c r="A115" s="110"/>
      <c r="B115" s="111"/>
      <c r="C115" s="107"/>
      <c r="D115" s="110"/>
      <c r="E115" s="112"/>
      <c r="F115" s="112"/>
      <c r="G115" s="107"/>
      <c r="H115" s="107"/>
      <c r="I115" s="107"/>
      <c r="J115" s="107"/>
      <c r="K115" s="107"/>
      <c r="L115" s="107"/>
      <c r="M115" s="107"/>
      <c r="N115" s="107"/>
      <c r="O115" s="107"/>
      <c r="P115" s="107"/>
      <c r="Q115" s="107"/>
      <c r="R115" s="107"/>
      <c r="S115" s="107"/>
      <c r="T115" s="107"/>
      <c r="U115" s="107"/>
      <c r="V115" s="107"/>
      <c r="W115" s="107"/>
      <c r="X115" s="107"/>
      <c r="Y115" s="107"/>
    </row>
    <row r="116" spans="1:25" s="113" customFormat="1" x14ac:dyDescent="0.2">
      <c r="A116" s="110"/>
      <c r="B116" s="111"/>
      <c r="C116" s="107"/>
      <c r="D116" s="110"/>
      <c r="E116" s="112"/>
      <c r="F116" s="112"/>
      <c r="G116" s="107"/>
      <c r="H116" s="107"/>
      <c r="I116" s="107"/>
      <c r="J116" s="107"/>
      <c r="K116" s="107"/>
      <c r="L116" s="107"/>
      <c r="M116" s="107"/>
      <c r="N116" s="107"/>
      <c r="O116" s="107"/>
      <c r="P116" s="107"/>
      <c r="Q116" s="107"/>
      <c r="R116" s="107"/>
      <c r="S116" s="107"/>
      <c r="T116" s="107"/>
      <c r="U116" s="107"/>
      <c r="V116" s="107"/>
      <c r="W116" s="107"/>
      <c r="X116" s="107"/>
      <c r="Y116" s="107"/>
    </row>
    <row r="117" spans="1:25" s="113" customFormat="1" x14ac:dyDescent="0.2">
      <c r="A117" s="110"/>
      <c r="B117" s="111"/>
      <c r="C117" s="107"/>
      <c r="D117" s="110"/>
      <c r="E117" s="112"/>
      <c r="F117" s="112"/>
      <c r="G117" s="107"/>
      <c r="H117" s="107"/>
      <c r="I117" s="107"/>
      <c r="J117" s="107"/>
      <c r="K117" s="107"/>
      <c r="L117" s="107"/>
      <c r="M117" s="107"/>
      <c r="N117" s="107"/>
      <c r="O117" s="107"/>
      <c r="P117" s="107"/>
      <c r="Q117" s="107"/>
      <c r="R117" s="107"/>
      <c r="S117" s="107"/>
      <c r="T117" s="107"/>
      <c r="U117" s="107"/>
      <c r="V117" s="107"/>
      <c r="W117" s="107"/>
      <c r="X117" s="107"/>
      <c r="Y117" s="107"/>
    </row>
    <row r="118" spans="1:25" s="113" customFormat="1" x14ac:dyDescent="0.2">
      <c r="A118" s="110"/>
      <c r="B118" s="111"/>
      <c r="C118" s="107"/>
      <c r="D118" s="110"/>
      <c r="E118" s="112"/>
      <c r="F118" s="112"/>
      <c r="G118" s="107"/>
      <c r="H118" s="107"/>
      <c r="I118" s="107"/>
      <c r="J118" s="107"/>
      <c r="K118" s="107"/>
      <c r="L118" s="107"/>
      <c r="M118" s="107"/>
      <c r="N118" s="107"/>
      <c r="O118" s="107"/>
      <c r="P118" s="107"/>
      <c r="Q118" s="107"/>
      <c r="R118" s="107"/>
      <c r="S118" s="107"/>
      <c r="T118" s="107"/>
      <c r="U118" s="107"/>
      <c r="V118" s="107"/>
      <c r="W118" s="107"/>
      <c r="X118" s="107"/>
      <c r="Y118" s="107"/>
    </row>
    <row r="119" spans="1:25" s="113" customFormat="1" x14ac:dyDescent="0.2">
      <c r="A119" s="110"/>
      <c r="B119" s="111"/>
      <c r="C119" s="107"/>
      <c r="D119" s="110"/>
      <c r="E119" s="112"/>
      <c r="F119" s="112"/>
      <c r="G119" s="107"/>
      <c r="H119" s="107"/>
      <c r="I119" s="107"/>
      <c r="J119" s="107"/>
      <c r="K119" s="107"/>
      <c r="L119" s="107"/>
      <c r="M119" s="107"/>
      <c r="N119" s="107"/>
      <c r="O119" s="107"/>
      <c r="P119" s="107"/>
      <c r="Q119" s="107"/>
      <c r="R119" s="107"/>
      <c r="S119" s="107"/>
      <c r="T119" s="107"/>
      <c r="U119" s="107"/>
      <c r="V119" s="107"/>
      <c r="W119" s="107"/>
      <c r="X119" s="107"/>
      <c r="Y119" s="107"/>
    </row>
    <row r="120" spans="1:25" s="113" customFormat="1" x14ac:dyDescent="0.2">
      <c r="A120" s="110"/>
      <c r="B120" s="111"/>
      <c r="C120" s="107"/>
      <c r="D120" s="110"/>
      <c r="E120" s="112"/>
      <c r="F120" s="112"/>
      <c r="G120" s="107"/>
      <c r="H120" s="107"/>
      <c r="I120" s="107"/>
      <c r="J120" s="107"/>
      <c r="K120" s="107"/>
      <c r="L120" s="107"/>
      <c r="M120" s="107"/>
      <c r="N120" s="107"/>
      <c r="O120" s="107"/>
      <c r="P120" s="107"/>
      <c r="Q120" s="107"/>
      <c r="R120" s="107"/>
      <c r="S120" s="107"/>
      <c r="T120" s="107"/>
      <c r="U120" s="107"/>
      <c r="V120" s="107"/>
      <c r="W120" s="107"/>
      <c r="X120" s="107"/>
      <c r="Y120" s="107"/>
    </row>
    <row r="121" spans="1:25" s="113" customFormat="1" x14ac:dyDescent="0.2">
      <c r="A121" s="110"/>
      <c r="B121" s="111"/>
      <c r="C121" s="107"/>
      <c r="D121" s="110"/>
      <c r="E121" s="112"/>
      <c r="F121" s="112"/>
      <c r="G121" s="107"/>
      <c r="H121" s="107"/>
      <c r="I121" s="107"/>
      <c r="J121" s="107"/>
      <c r="K121" s="107"/>
      <c r="L121" s="107"/>
      <c r="M121" s="107"/>
      <c r="N121" s="107"/>
      <c r="O121" s="107"/>
      <c r="P121" s="107"/>
      <c r="Q121" s="107"/>
      <c r="R121" s="107"/>
      <c r="S121" s="107"/>
      <c r="T121" s="107"/>
      <c r="U121" s="107"/>
      <c r="V121" s="107"/>
      <c r="W121" s="107"/>
      <c r="X121" s="107"/>
      <c r="Y121" s="107"/>
    </row>
    <row r="122" spans="1:25" s="113" customFormat="1" x14ac:dyDescent="0.2">
      <c r="A122" s="110"/>
      <c r="B122" s="111"/>
      <c r="C122" s="107"/>
      <c r="D122" s="110"/>
      <c r="E122" s="112"/>
      <c r="F122" s="112"/>
      <c r="G122" s="107"/>
      <c r="H122" s="107"/>
      <c r="I122" s="107"/>
      <c r="J122" s="107"/>
      <c r="K122" s="107"/>
      <c r="L122" s="107"/>
      <c r="M122" s="107"/>
      <c r="N122" s="107"/>
      <c r="O122" s="107"/>
      <c r="P122" s="107"/>
      <c r="Q122" s="107"/>
      <c r="R122" s="107"/>
      <c r="S122" s="107"/>
      <c r="T122" s="107"/>
      <c r="U122" s="107"/>
      <c r="V122" s="107"/>
      <c r="W122" s="107"/>
      <c r="X122" s="107"/>
      <c r="Y122" s="107"/>
    </row>
    <row r="123" spans="1:25" s="113" customFormat="1" x14ac:dyDescent="0.2">
      <c r="A123" s="110"/>
      <c r="B123" s="111"/>
      <c r="C123" s="107"/>
      <c r="D123" s="110"/>
      <c r="E123" s="112"/>
      <c r="F123" s="112"/>
      <c r="G123" s="107"/>
      <c r="H123" s="107"/>
      <c r="I123" s="107"/>
      <c r="J123" s="107"/>
      <c r="K123" s="107"/>
      <c r="L123" s="107"/>
      <c r="M123" s="107"/>
      <c r="N123" s="107"/>
      <c r="O123" s="107"/>
      <c r="P123" s="107"/>
      <c r="Q123" s="107"/>
      <c r="R123" s="107"/>
      <c r="S123" s="107"/>
      <c r="T123" s="107"/>
      <c r="U123" s="107"/>
      <c r="V123" s="107"/>
      <c r="W123" s="107"/>
      <c r="X123" s="107"/>
      <c r="Y123" s="107"/>
    </row>
    <row r="124" spans="1:25" s="113" customFormat="1" x14ac:dyDescent="0.2">
      <c r="A124" s="110"/>
      <c r="B124" s="111"/>
      <c r="C124" s="107"/>
      <c r="D124" s="110"/>
      <c r="E124" s="112"/>
      <c r="F124" s="112"/>
      <c r="G124" s="107"/>
      <c r="H124" s="107"/>
      <c r="I124" s="107"/>
      <c r="J124" s="107"/>
      <c r="K124" s="107"/>
      <c r="L124" s="107"/>
      <c r="M124" s="107"/>
      <c r="N124" s="107"/>
      <c r="O124" s="107"/>
      <c r="P124" s="107"/>
      <c r="Q124" s="107"/>
      <c r="R124" s="107"/>
      <c r="S124" s="107"/>
      <c r="T124" s="107"/>
      <c r="U124" s="107"/>
      <c r="V124" s="107"/>
      <c r="W124" s="107"/>
      <c r="X124" s="107"/>
      <c r="Y124" s="107"/>
    </row>
    <row r="125" spans="1:25" s="113" customFormat="1" x14ac:dyDescent="0.2">
      <c r="A125" s="110"/>
      <c r="B125" s="111"/>
      <c r="C125" s="107"/>
      <c r="D125" s="110"/>
      <c r="E125" s="112"/>
      <c r="F125" s="112"/>
      <c r="G125" s="107"/>
      <c r="H125" s="107"/>
      <c r="I125" s="107"/>
      <c r="J125" s="107"/>
      <c r="K125" s="107"/>
      <c r="L125" s="107"/>
      <c r="M125" s="107"/>
      <c r="N125" s="107"/>
      <c r="O125" s="107"/>
      <c r="P125" s="107"/>
      <c r="Q125" s="107"/>
      <c r="R125" s="107"/>
      <c r="S125" s="107"/>
      <c r="T125" s="107"/>
      <c r="U125" s="107"/>
      <c r="V125" s="107"/>
      <c r="W125" s="107"/>
      <c r="X125" s="107"/>
      <c r="Y125" s="107"/>
    </row>
    <row r="126" spans="1:25" s="113" customFormat="1" x14ac:dyDescent="0.2">
      <c r="A126" s="110"/>
      <c r="B126" s="111"/>
      <c r="C126" s="107"/>
      <c r="D126" s="110"/>
      <c r="E126" s="112"/>
      <c r="F126" s="112"/>
      <c r="G126" s="107"/>
      <c r="H126" s="107"/>
      <c r="I126" s="107"/>
      <c r="J126" s="107"/>
      <c r="K126" s="107"/>
      <c r="L126" s="107"/>
      <c r="M126" s="107"/>
      <c r="N126" s="107"/>
      <c r="O126" s="107"/>
      <c r="P126" s="107"/>
      <c r="Q126" s="107"/>
      <c r="R126" s="107"/>
      <c r="S126" s="107"/>
      <c r="T126" s="107"/>
      <c r="U126" s="107"/>
      <c r="V126" s="107"/>
      <c r="W126" s="107"/>
      <c r="X126" s="107"/>
      <c r="Y126" s="107"/>
    </row>
    <row r="127" spans="1:25" s="113" customFormat="1" x14ac:dyDescent="0.2">
      <c r="A127" s="110"/>
      <c r="B127" s="111"/>
      <c r="C127" s="107"/>
      <c r="D127" s="110"/>
      <c r="E127" s="112"/>
      <c r="F127" s="112"/>
      <c r="G127" s="107"/>
      <c r="H127" s="107"/>
      <c r="I127" s="107"/>
      <c r="J127" s="107"/>
      <c r="K127" s="107"/>
      <c r="L127" s="107"/>
      <c r="M127" s="107"/>
      <c r="N127" s="107"/>
      <c r="O127" s="107"/>
      <c r="P127" s="107"/>
      <c r="Q127" s="107"/>
      <c r="R127" s="107"/>
      <c r="S127" s="107"/>
      <c r="T127" s="107"/>
      <c r="U127" s="107"/>
      <c r="V127" s="107"/>
      <c r="W127" s="107"/>
      <c r="X127" s="107"/>
      <c r="Y127" s="107"/>
    </row>
    <row r="128" spans="1:25" s="113" customFormat="1" x14ac:dyDescent="0.2">
      <c r="A128" s="110"/>
      <c r="B128" s="111"/>
      <c r="C128" s="107"/>
      <c r="D128" s="110"/>
      <c r="E128" s="112"/>
      <c r="F128" s="112"/>
      <c r="G128" s="107"/>
      <c r="H128" s="107"/>
      <c r="I128" s="107"/>
      <c r="J128" s="107"/>
      <c r="K128" s="107"/>
      <c r="L128" s="107"/>
      <c r="M128" s="107"/>
      <c r="N128" s="107"/>
      <c r="O128" s="107"/>
      <c r="P128" s="107"/>
      <c r="Q128" s="107"/>
      <c r="R128" s="107"/>
      <c r="S128" s="107"/>
      <c r="T128" s="107"/>
      <c r="U128" s="107"/>
      <c r="V128" s="107"/>
      <c r="W128" s="107"/>
      <c r="X128" s="107"/>
      <c r="Y128" s="107"/>
    </row>
    <row r="134" spans="1:25" s="109" customFormat="1" x14ac:dyDescent="0.2">
      <c r="A134" s="110"/>
      <c r="B134" s="111"/>
      <c r="C134" s="107"/>
      <c r="D134" s="110"/>
      <c r="E134" s="112"/>
      <c r="F134" s="112"/>
      <c r="G134" s="107"/>
      <c r="H134" s="107"/>
      <c r="I134" s="107"/>
      <c r="J134" s="107"/>
      <c r="K134" s="107"/>
      <c r="L134" s="107"/>
      <c r="M134" s="107"/>
      <c r="N134" s="107"/>
      <c r="O134" s="107"/>
      <c r="P134" s="107"/>
      <c r="Q134" s="107"/>
      <c r="R134" s="107"/>
      <c r="S134" s="107"/>
      <c r="T134" s="107"/>
      <c r="U134" s="107"/>
      <c r="V134" s="107"/>
      <c r="W134" s="107"/>
      <c r="X134" s="107"/>
      <c r="Y134" s="107"/>
    </row>
    <row r="135" spans="1:25" s="109" customFormat="1" x14ac:dyDescent="0.2">
      <c r="A135" s="110"/>
      <c r="B135" s="111"/>
      <c r="C135" s="107"/>
      <c r="D135" s="110"/>
      <c r="E135" s="112"/>
      <c r="F135" s="112"/>
      <c r="G135" s="107"/>
      <c r="H135" s="107"/>
      <c r="I135" s="107"/>
      <c r="J135" s="107"/>
      <c r="K135" s="107"/>
      <c r="L135" s="107"/>
      <c r="M135" s="107"/>
      <c r="N135" s="107"/>
      <c r="O135" s="107"/>
      <c r="P135" s="107"/>
      <c r="Q135" s="107"/>
      <c r="R135" s="107"/>
      <c r="S135" s="107"/>
      <c r="T135" s="107"/>
      <c r="U135" s="107"/>
      <c r="V135" s="107"/>
      <c r="W135" s="107"/>
      <c r="X135" s="107"/>
      <c r="Y135" s="107"/>
    </row>
    <row r="136" spans="1:25" s="109" customFormat="1" x14ac:dyDescent="0.2">
      <c r="A136" s="110"/>
      <c r="B136" s="111"/>
      <c r="C136" s="107"/>
      <c r="D136" s="110"/>
      <c r="E136" s="112"/>
      <c r="F136" s="112"/>
      <c r="G136" s="107"/>
      <c r="H136" s="107"/>
      <c r="I136" s="107"/>
      <c r="J136" s="107"/>
      <c r="K136" s="107"/>
      <c r="L136" s="107"/>
      <c r="M136" s="107"/>
      <c r="N136" s="107"/>
      <c r="O136" s="107"/>
      <c r="P136" s="107"/>
      <c r="Q136" s="107"/>
      <c r="R136" s="107"/>
      <c r="S136" s="107"/>
      <c r="T136" s="107"/>
      <c r="U136" s="107"/>
      <c r="V136" s="107"/>
      <c r="W136" s="107"/>
      <c r="X136" s="107"/>
      <c r="Y136" s="107"/>
    </row>
    <row r="137" spans="1:25" s="109" customFormat="1" x14ac:dyDescent="0.2">
      <c r="A137" s="110"/>
      <c r="B137" s="111"/>
      <c r="C137" s="107"/>
      <c r="D137" s="110"/>
      <c r="E137" s="112"/>
      <c r="F137" s="112"/>
      <c r="G137" s="107"/>
      <c r="H137" s="107"/>
      <c r="I137" s="107"/>
      <c r="J137" s="107"/>
      <c r="K137" s="107"/>
      <c r="L137" s="107"/>
      <c r="M137" s="107"/>
      <c r="N137" s="107"/>
      <c r="O137" s="107"/>
      <c r="P137" s="107"/>
      <c r="Q137" s="107"/>
      <c r="R137" s="107"/>
      <c r="S137" s="107"/>
      <c r="T137" s="107"/>
      <c r="U137" s="107"/>
      <c r="V137" s="107"/>
      <c r="W137" s="107"/>
      <c r="X137" s="107"/>
      <c r="Y137" s="107"/>
    </row>
    <row r="138" spans="1:25" s="109" customFormat="1" x14ac:dyDescent="0.2">
      <c r="A138" s="110"/>
      <c r="B138" s="111"/>
      <c r="C138" s="107"/>
      <c r="D138" s="110"/>
      <c r="E138" s="112"/>
      <c r="F138" s="112"/>
      <c r="G138" s="107"/>
      <c r="H138" s="107"/>
      <c r="I138" s="107"/>
      <c r="J138" s="107"/>
      <c r="K138" s="107"/>
      <c r="L138" s="107"/>
      <c r="M138" s="107"/>
      <c r="N138" s="107"/>
      <c r="O138" s="107"/>
      <c r="P138" s="107"/>
      <c r="Q138" s="107"/>
      <c r="R138" s="107"/>
      <c r="S138" s="107"/>
      <c r="T138" s="107"/>
      <c r="U138" s="107"/>
      <c r="V138" s="107"/>
      <c r="W138" s="107"/>
      <c r="X138" s="107"/>
      <c r="Y138" s="107"/>
    </row>
    <row r="139" spans="1:25" s="109" customFormat="1" x14ac:dyDescent="0.2">
      <c r="A139" s="110"/>
      <c r="B139" s="111"/>
      <c r="C139" s="107"/>
      <c r="D139" s="110"/>
      <c r="E139" s="112"/>
      <c r="F139" s="112"/>
      <c r="G139" s="107"/>
      <c r="H139" s="107"/>
      <c r="I139" s="107"/>
      <c r="J139" s="107"/>
      <c r="K139" s="107"/>
      <c r="L139" s="107"/>
      <c r="M139" s="107"/>
      <c r="N139" s="107"/>
      <c r="O139" s="107"/>
      <c r="P139" s="107"/>
      <c r="Q139" s="107"/>
      <c r="R139" s="107"/>
      <c r="S139" s="107"/>
      <c r="T139" s="107"/>
      <c r="U139" s="107"/>
      <c r="V139" s="107"/>
      <c r="W139" s="107"/>
      <c r="X139" s="107"/>
      <c r="Y139" s="107"/>
    </row>
    <row r="140" spans="1:25" s="109" customFormat="1" x14ac:dyDescent="0.2">
      <c r="A140" s="110"/>
      <c r="B140" s="111"/>
      <c r="C140" s="107"/>
      <c r="D140" s="110"/>
      <c r="E140" s="112"/>
      <c r="F140" s="112"/>
      <c r="G140" s="107"/>
      <c r="H140" s="107"/>
      <c r="I140" s="107"/>
      <c r="J140" s="107"/>
      <c r="K140" s="107"/>
      <c r="L140" s="107"/>
      <c r="M140" s="107"/>
      <c r="N140" s="107"/>
      <c r="O140" s="107"/>
      <c r="P140" s="107"/>
      <c r="Q140" s="107"/>
      <c r="R140" s="107"/>
      <c r="S140" s="107"/>
      <c r="T140" s="107"/>
      <c r="U140" s="107"/>
      <c r="V140" s="107"/>
      <c r="W140" s="107"/>
      <c r="X140" s="107"/>
      <c r="Y140" s="107"/>
    </row>
    <row r="141" spans="1:25" s="109" customFormat="1" x14ac:dyDescent="0.2">
      <c r="A141" s="110"/>
      <c r="B141" s="111"/>
      <c r="C141" s="107"/>
      <c r="D141" s="110"/>
      <c r="E141" s="112"/>
      <c r="F141" s="112"/>
      <c r="G141" s="107"/>
      <c r="H141" s="107"/>
      <c r="I141" s="107"/>
      <c r="J141" s="107"/>
      <c r="K141" s="107"/>
      <c r="L141" s="107"/>
      <c r="M141" s="107"/>
      <c r="N141" s="107"/>
      <c r="O141" s="107"/>
      <c r="P141" s="107"/>
      <c r="Q141" s="107"/>
      <c r="R141" s="107"/>
      <c r="S141" s="107"/>
      <c r="T141" s="107"/>
      <c r="U141" s="107"/>
      <c r="V141" s="107"/>
      <c r="W141" s="107"/>
      <c r="X141" s="107"/>
      <c r="Y141" s="107"/>
    </row>
    <row r="142" spans="1:25" s="109" customFormat="1" x14ac:dyDescent="0.2">
      <c r="A142" s="110"/>
      <c r="B142" s="111"/>
      <c r="C142" s="107"/>
      <c r="D142" s="110"/>
      <c r="E142" s="112"/>
      <c r="F142" s="112"/>
      <c r="G142" s="107"/>
      <c r="H142" s="107"/>
      <c r="I142" s="107"/>
      <c r="J142" s="107"/>
      <c r="K142" s="107"/>
      <c r="L142" s="107"/>
      <c r="M142" s="107"/>
      <c r="N142" s="107"/>
      <c r="O142" s="107"/>
      <c r="P142" s="107"/>
      <c r="Q142" s="107"/>
      <c r="R142" s="107"/>
      <c r="S142" s="107"/>
      <c r="T142" s="107"/>
      <c r="U142" s="107"/>
      <c r="V142" s="107"/>
      <c r="W142" s="107"/>
      <c r="X142" s="107"/>
      <c r="Y142" s="107"/>
    </row>
  </sheetData>
  <mergeCells count="26">
    <mergeCell ref="L5:M5"/>
    <mergeCell ref="N5:O5"/>
    <mergeCell ref="A14:B15"/>
    <mergeCell ref="H5:I5"/>
    <mergeCell ref="A5:B6"/>
    <mergeCell ref="C5:C6"/>
    <mergeCell ref="D5:E5"/>
    <mergeCell ref="F5:G5"/>
    <mergeCell ref="J5:K5"/>
    <mergeCell ref="A1:O1"/>
    <mergeCell ref="A2:E2"/>
    <mergeCell ref="F2:G2"/>
    <mergeCell ref="H2:I2"/>
    <mergeCell ref="J2:K2"/>
    <mergeCell ref="A3:E3"/>
    <mergeCell ref="F3:G3"/>
    <mergeCell ref="H3:I4"/>
    <mergeCell ref="J3:K4"/>
    <mergeCell ref="A4:E4"/>
    <mergeCell ref="F4:G4"/>
    <mergeCell ref="G20:I20"/>
    <mergeCell ref="G21:I21"/>
    <mergeCell ref="G22:I22"/>
    <mergeCell ref="C20:E20"/>
    <mergeCell ref="C21:E21"/>
    <mergeCell ref="C22:E22"/>
  </mergeCells>
  <printOptions horizontalCentered="1"/>
  <pageMargins left="0.23622047244094491" right="0.23622047244094491" top="1.425" bottom="0.74803149606299213" header="0.31496062992125984" footer="0.31496062992125984"/>
  <pageSetup paperSize="9" scale="68" fitToHeight="0" orientation="landscape" r:id="rId1"/>
  <headerFooter>
    <oddHeader>&amp;L
&amp;G&amp;C&amp;"-,Negrito"&amp;22
PREFEITURA DO MUNICÍPIO DE LAGES
SECRETARIA DA EDUCAÇÃO&amp;R
&amp;G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2"/>
  <sheetViews>
    <sheetView view="pageLayout" zoomScale="73" zoomScaleNormal="100" zoomScaleSheetLayoutView="100" zoomScalePageLayoutView="73" workbookViewId="0">
      <selection activeCell="E35" sqref="E35"/>
    </sheetView>
  </sheetViews>
  <sheetFormatPr defaultColWidth="0" defaultRowHeight="11.25" x14ac:dyDescent="0.2"/>
  <cols>
    <col min="1" max="1" width="3" style="110" bestFit="1" customWidth="1"/>
    <col min="2" max="2" width="38" style="111" customWidth="1"/>
    <col min="3" max="3" width="17.140625" style="107" customWidth="1"/>
    <col min="4" max="4" width="8" style="110" bestFit="1" customWidth="1"/>
    <col min="5" max="5" width="36.28515625" style="112" customWidth="1"/>
    <col min="6" max="6" width="6.5703125" style="112" customWidth="1"/>
    <col min="7" max="7" width="32.85546875" style="107" customWidth="1"/>
    <col min="8" max="8" width="6.5703125" style="107" customWidth="1"/>
    <col min="9" max="9" width="13.5703125" style="107" customWidth="1"/>
    <col min="10" max="10" width="6.5703125" style="107" customWidth="1"/>
    <col min="11" max="11" width="13.7109375" style="107" bestFit="1" customWidth="1"/>
    <col min="12" max="12" width="6.5703125" style="107" customWidth="1"/>
    <col min="13" max="13" width="13.5703125" style="107" customWidth="1"/>
    <col min="14" max="14" width="6.5703125" style="107" customWidth="1"/>
    <col min="15" max="15" width="14.140625" style="107" customWidth="1"/>
    <col min="16" max="16" width="9.7109375" style="107" customWidth="1"/>
    <col min="17" max="16384" width="0" style="107" hidden="1"/>
  </cols>
  <sheetData>
    <row r="1" spans="1:19" ht="21" thickBot="1" x14ac:dyDescent="0.25">
      <c r="A1" s="317" t="s">
        <v>215</v>
      </c>
      <c r="B1" s="318"/>
      <c r="C1" s="318"/>
      <c r="D1" s="318"/>
      <c r="E1" s="318"/>
      <c r="F1" s="318"/>
      <c r="G1" s="318"/>
      <c r="H1" s="318"/>
      <c r="I1" s="318"/>
      <c r="J1" s="319"/>
      <c r="K1" s="319"/>
      <c r="L1" s="318"/>
      <c r="M1" s="318"/>
      <c r="N1" s="318"/>
      <c r="O1" s="320"/>
      <c r="P1" s="117"/>
    </row>
    <row r="2" spans="1:19" ht="48" customHeight="1" x14ac:dyDescent="0.2">
      <c r="A2" s="307" t="s">
        <v>235</v>
      </c>
      <c r="B2" s="307"/>
      <c r="C2" s="307"/>
      <c r="D2" s="307"/>
      <c r="E2" s="307"/>
      <c r="F2" s="321" t="s">
        <v>3</v>
      </c>
      <c r="G2" s="321"/>
      <c r="H2" s="321" t="s">
        <v>4</v>
      </c>
      <c r="I2" s="261"/>
      <c r="J2" s="322" t="s">
        <v>160</v>
      </c>
      <c r="K2" s="323"/>
      <c r="L2" s="142"/>
      <c r="M2" s="142"/>
      <c r="N2" s="142"/>
      <c r="O2" s="143"/>
      <c r="P2" s="118"/>
    </row>
    <row r="3" spans="1:19" ht="32.25" customHeight="1" x14ac:dyDescent="0.2">
      <c r="A3" s="307" t="s">
        <v>226</v>
      </c>
      <c r="B3" s="307"/>
      <c r="C3" s="307"/>
      <c r="D3" s="307"/>
      <c r="E3" s="307"/>
      <c r="F3" s="266">
        <v>0.29759999999999998</v>
      </c>
      <c r="G3" s="267"/>
      <c r="H3" s="308">
        <f>'ORÇAMENTO CEIM SÃO PAULO'!G3:G4</f>
        <v>45429</v>
      </c>
      <c r="I3" s="309"/>
      <c r="J3" s="312">
        <f>C14</f>
        <v>220010.13</v>
      </c>
      <c r="K3" s="313"/>
      <c r="L3" s="144"/>
      <c r="M3" s="144"/>
      <c r="N3" s="144"/>
      <c r="O3" s="145"/>
      <c r="P3" s="119"/>
    </row>
    <row r="4" spans="1:19" ht="12" customHeight="1" x14ac:dyDescent="0.2">
      <c r="A4" s="274" t="s">
        <v>240</v>
      </c>
      <c r="B4" s="274"/>
      <c r="C4" s="274"/>
      <c r="D4" s="316"/>
      <c r="E4" s="316"/>
      <c r="F4" s="333">
        <v>1.2976000000000001</v>
      </c>
      <c r="G4" s="334"/>
      <c r="H4" s="310"/>
      <c r="I4" s="311"/>
      <c r="J4" s="331"/>
      <c r="K4" s="332"/>
      <c r="L4" s="146"/>
      <c r="M4" s="146"/>
      <c r="N4" s="146"/>
      <c r="O4" s="147"/>
      <c r="P4" s="120"/>
    </row>
    <row r="5" spans="1:19" ht="12" x14ac:dyDescent="0.2">
      <c r="A5" s="327" t="s">
        <v>0</v>
      </c>
      <c r="B5" s="327"/>
      <c r="C5" s="330" t="s">
        <v>120</v>
      </c>
      <c r="D5" s="336"/>
      <c r="E5" s="336"/>
      <c r="F5" s="336"/>
      <c r="G5" s="336"/>
      <c r="H5" s="336"/>
      <c r="I5" s="336"/>
      <c r="J5" s="336"/>
      <c r="K5" s="336"/>
      <c r="L5" s="324"/>
      <c r="M5" s="325"/>
      <c r="N5" s="326"/>
      <c r="O5" s="324"/>
      <c r="P5" s="121"/>
    </row>
    <row r="6" spans="1:19" ht="12" x14ac:dyDescent="0.2">
      <c r="A6" s="327"/>
      <c r="B6" s="327"/>
      <c r="C6" s="330"/>
      <c r="D6" s="167"/>
      <c r="E6" s="167"/>
      <c r="F6" s="167"/>
      <c r="G6" s="167"/>
      <c r="H6" s="167"/>
      <c r="I6" s="167"/>
      <c r="J6" s="167"/>
      <c r="K6" s="167"/>
      <c r="L6" s="127"/>
      <c r="M6" s="127"/>
      <c r="N6" s="127"/>
      <c r="O6" s="127"/>
    </row>
    <row r="7" spans="1:19" ht="12" x14ac:dyDescent="0.2">
      <c r="A7" s="122">
        <v>1</v>
      </c>
      <c r="B7" s="151" t="s">
        <v>15</v>
      </c>
      <c r="C7" s="162">
        <f>'ORÇAMENTO CEIM SÃO PAULO'!I13</f>
        <v>6123.5</v>
      </c>
      <c r="D7" s="169">
        <f>C7/$C$14</f>
        <v>2.7832809334733814E-2</v>
      </c>
      <c r="E7" s="139"/>
      <c r="F7" s="335" t="str">
        <f>B12</f>
        <v>ESQUADRIAS</v>
      </c>
      <c r="G7" s="335"/>
      <c r="H7" s="335"/>
      <c r="I7" s="168">
        <f>D12</f>
        <v>0.41974080920728513</v>
      </c>
      <c r="J7" s="337">
        <f>SUM(I7:I8)</f>
        <v>0.69861160483837725</v>
      </c>
      <c r="K7" s="339" t="s">
        <v>220</v>
      </c>
      <c r="L7" s="138"/>
      <c r="M7" s="139"/>
      <c r="N7" s="138"/>
      <c r="O7" s="128"/>
      <c r="P7" s="125"/>
    </row>
    <row r="8" spans="1:19" ht="12" x14ac:dyDescent="0.2">
      <c r="A8" s="161">
        <v>2</v>
      </c>
      <c r="B8" s="108" t="s">
        <v>18</v>
      </c>
      <c r="C8" s="163">
        <f>'ORÇAMENTO CEIM SÃO PAULO'!I18</f>
        <v>1404.5</v>
      </c>
      <c r="D8" s="169">
        <f>C8/$C$14</f>
        <v>6.383796964257964E-3</v>
      </c>
      <c r="E8" s="139"/>
      <c r="F8" s="345" t="str">
        <f>B10</f>
        <v>FECHAMENTOS E REVESTIMENTOS</v>
      </c>
      <c r="G8" s="335"/>
      <c r="H8" s="335"/>
      <c r="I8" s="168">
        <f>D10</f>
        <v>0.27887079563109207</v>
      </c>
      <c r="J8" s="338"/>
      <c r="K8" s="340"/>
      <c r="L8" s="138"/>
      <c r="M8" s="139"/>
      <c r="N8" s="138"/>
      <c r="O8" s="128"/>
      <c r="P8" s="125"/>
    </row>
    <row r="9" spans="1:19" ht="12" x14ac:dyDescent="0.2">
      <c r="A9" s="122">
        <v>3</v>
      </c>
      <c r="B9" s="123" t="s">
        <v>143</v>
      </c>
      <c r="C9" s="162">
        <f>'ORÇAMENTO CEIM SÃO PAULO'!I28</f>
        <v>42305.020000000004</v>
      </c>
      <c r="D9" s="169">
        <f t="shared" ref="D9:D12" si="0">C9/$C$14</f>
        <v>0.1922866915264311</v>
      </c>
      <c r="E9" s="139"/>
      <c r="F9" s="335" t="str">
        <f>B9</f>
        <v>SERVIÇOS EM CONCRETO</v>
      </c>
      <c r="G9" s="335"/>
      <c r="H9" s="335"/>
      <c r="I9" s="168">
        <f>D9</f>
        <v>0.1922866915264311</v>
      </c>
      <c r="J9" s="169">
        <f>I9</f>
        <v>0.1922866915264311</v>
      </c>
      <c r="K9" s="189" t="s">
        <v>221</v>
      </c>
      <c r="L9" s="138"/>
      <c r="M9" s="139"/>
      <c r="N9" s="138"/>
      <c r="O9" s="128"/>
      <c r="P9" s="125"/>
    </row>
    <row r="10" spans="1:19" ht="12" x14ac:dyDescent="0.2">
      <c r="A10" s="122">
        <v>4</v>
      </c>
      <c r="B10" s="123" t="s">
        <v>155</v>
      </c>
      <c r="C10" s="162">
        <f>'ORÇAMENTO CEIM SÃO PAULO'!I36</f>
        <v>61354.400000000001</v>
      </c>
      <c r="D10" s="169">
        <f t="shared" si="0"/>
        <v>0.27887079563109207</v>
      </c>
      <c r="E10" s="139"/>
      <c r="F10" s="335" t="str">
        <f>B11</f>
        <v>PISOS</v>
      </c>
      <c r="G10" s="335"/>
      <c r="H10" s="335"/>
      <c r="I10" s="168">
        <f>D11</f>
        <v>5.8382220855012448E-2</v>
      </c>
      <c r="J10" s="337">
        <f>SUM(I10:I13)</f>
        <v>0.1091017036351917</v>
      </c>
      <c r="K10" s="339" t="s">
        <v>222</v>
      </c>
      <c r="L10" s="138"/>
      <c r="M10" s="139"/>
      <c r="N10" s="138"/>
      <c r="O10" s="128"/>
      <c r="P10" s="125"/>
    </row>
    <row r="11" spans="1:19" ht="12" x14ac:dyDescent="0.2">
      <c r="A11" s="161">
        <v>5</v>
      </c>
      <c r="B11" s="108" t="s">
        <v>157</v>
      </c>
      <c r="C11" s="163">
        <f>'ORÇAMENTO CEIM SÃO PAULO'!I44</f>
        <v>12844.68</v>
      </c>
      <c r="D11" s="169">
        <f t="shared" si="0"/>
        <v>5.8382220855012448E-2</v>
      </c>
      <c r="E11" s="139"/>
      <c r="F11" s="346" t="str">
        <f>B7</f>
        <v>SERVIÇOS PRELIMINARES</v>
      </c>
      <c r="G11" s="335"/>
      <c r="H11" s="335"/>
      <c r="I11" s="168">
        <f>D7</f>
        <v>2.7832809334733814E-2</v>
      </c>
      <c r="J11" s="341"/>
      <c r="K11" s="342"/>
      <c r="L11" s="138"/>
      <c r="M11" s="139"/>
      <c r="N11" s="138"/>
      <c r="O11" s="128"/>
      <c r="P11" s="125"/>
    </row>
    <row r="12" spans="1:19" ht="12" x14ac:dyDescent="0.2">
      <c r="A12" s="161">
        <v>6</v>
      </c>
      <c r="B12" s="108" t="s">
        <v>158</v>
      </c>
      <c r="C12" s="163">
        <f>'ORÇAMENTO CEIM SÃO PAULO'!I52</f>
        <v>92347.23</v>
      </c>
      <c r="D12" s="169">
        <f t="shared" si="0"/>
        <v>0.41974080920728513</v>
      </c>
      <c r="E12" s="139"/>
      <c r="F12" s="335" t="str">
        <f>B13</f>
        <v>SERVIÇOS DIVERSOS</v>
      </c>
      <c r="G12" s="335"/>
      <c r="H12" s="335"/>
      <c r="I12" s="168">
        <f>D13</f>
        <v>1.6502876481187482E-2</v>
      </c>
      <c r="J12" s="341"/>
      <c r="K12" s="342"/>
      <c r="L12" s="138"/>
      <c r="M12" s="139"/>
      <c r="N12" s="138"/>
      <c r="O12" s="128"/>
      <c r="P12" s="125"/>
    </row>
    <row r="13" spans="1:19" ht="12" x14ac:dyDescent="0.2">
      <c r="A13" s="122">
        <v>7</v>
      </c>
      <c r="B13" s="124" t="s">
        <v>159</v>
      </c>
      <c r="C13" s="164">
        <f>'ORÇAMENTO CEIM SÃO PAULO'!I56</f>
        <v>3630.8</v>
      </c>
      <c r="D13" s="169">
        <f>C13/$C$14</f>
        <v>1.6502876481187482E-2</v>
      </c>
      <c r="E13" s="139"/>
      <c r="F13" s="335" t="str">
        <f>B8</f>
        <v>MOVIMENTAÇÃO DE TERRAS E TRANSPORTE</v>
      </c>
      <c r="G13" s="335"/>
      <c r="H13" s="335"/>
      <c r="I13" s="169">
        <f>D8</f>
        <v>6.383796964257964E-3</v>
      </c>
      <c r="J13" s="338"/>
      <c r="K13" s="340"/>
      <c r="L13" s="138"/>
      <c r="M13" s="139"/>
      <c r="N13" s="138"/>
      <c r="O13" s="128"/>
      <c r="P13" s="125"/>
    </row>
    <row r="14" spans="1:19" s="109" customFormat="1" ht="12" x14ac:dyDescent="0.2">
      <c r="A14" s="327" t="s">
        <v>162</v>
      </c>
      <c r="B14" s="327"/>
      <c r="C14" s="165">
        <f>SUM(C7:C13)</f>
        <v>220010.13</v>
      </c>
      <c r="D14" s="170">
        <f>SUM(D7:D13)</f>
        <v>1</v>
      </c>
      <c r="E14" s="141"/>
      <c r="F14" s="140"/>
      <c r="G14" s="141"/>
      <c r="H14" s="140"/>
      <c r="I14" s="171">
        <f>SUM(I7:I13)</f>
        <v>1.0000000000000002</v>
      </c>
      <c r="J14" s="140">
        <f>SUM(J7:J13)</f>
        <v>1</v>
      </c>
      <c r="K14" s="141"/>
      <c r="L14" s="140"/>
      <c r="M14" s="141"/>
      <c r="N14" s="140"/>
      <c r="O14" s="129"/>
      <c r="Q14" s="107"/>
      <c r="R14" s="107"/>
      <c r="S14" s="107"/>
    </row>
    <row r="15" spans="1:19" ht="12" x14ac:dyDescent="0.2">
      <c r="A15" s="327"/>
      <c r="B15" s="327"/>
      <c r="C15" s="166" t="s">
        <v>126</v>
      </c>
      <c r="D15" s="140"/>
      <c r="E15" s="141"/>
      <c r="F15" s="140"/>
      <c r="G15" s="141"/>
      <c r="H15" s="140"/>
      <c r="I15" s="141"/>
      <c r="J15" s="140"/>
      <c r="K15" s="141"/>
      <c r="L15" s="140"/>
      <c r="M15" s="141"/>
      <c r="N15" s="140"/>
      <c r="O15" s="129"/>
    </row>
    <row r="16" spans="1:19" x14ac:dyDescent="0.2">
      <c r="A16" s="107"/>
      <c r="B16" s="107"/>
      <c r="D16" s="107"/>
      <c r="E16" s="107"/>
      <c r="F16" s="107"/>
    </row>
    <row r="17" spans="1:19" x14ac:dyDescent="0.2">
      <c r="A17" s="107"/>
      <c r="B17" s="107"/>
      <c r="D17" s="107"/>
      <c r="E17" s="107"/>
      <c r="F17" s="107"/>
    </row>
    <row r="18" spans="1:19" x14ac:dyDescent="0.2">
      <c r="A18" s="107"/>
      <c r="B18" s="107"/>
      <c r="D18" s="107"/>
      <c r="E18" s="107"/>
      <c r="F18" s="107"/>
    </row>
    <row r="19" spans="1:19" ht="11.25" customHeight="1" x14ac:dyDescent="0.2">
      <c r="A19" s="107"/>
      <c r="B19" s="107"/>
      <c r="D19" s="107"/>
      <c r="E19" s="107"/>
      <c r="F19" s="107"/>
    </row>
    <row r="20" spans="1:19" ht="15.75" x14ac:dyDescent="0.25">
      <c r="C20" s="300"/>
      <c r="D20" s="300"/>
      <c r="E20" s="300"/>
      <c r="F20" s="159"/>
      <c r="G20" s="303" t="s">
        <v>28</v>
      </c>
      <c r="H20" s="303"/>
      <c r="I20" s="303"/>
      <c r="J20" s="159"/>
      <c r="K20" s="159"/>
      <c r="L20" s="159"/>
      <c r="M20" s="159"/>
      <c r="N20" s="159"/>
      <c r="O20" s="159"/>
      <c r="P20" s="159"/>
    </row>
    <row r="21" spans="1:19" ht="15.75" x14ac:dyDescent="0.25">
      <c r="C21" s="343" t="s">
        <v>201</v>
      </c>
      <c r="D21" s="343"/>
      <c r="E21" s="343"/>
      <c r="F21" s="160"/>
      <c r="G21" s="304" t="s">
        <v>29</v>
      </c>
      <c r="H21" s="304"/>
      <c r="I21" s="304"/>
      <c r="J21" s="160"/>
      <c r="K21" s="160"/>
      <c r="L21" s="160"/>
      <c r="M21" s="160"/>
      <c r="N21" s="160"/>
      <c r="O21" s="160"/>
      <c r="P21" s="160"/>
    </row>
    <row r="22" spans="1:19" ht="15.75" x14ac:dyDescent="0.25">
      <c r="C22" s="344" t="s">
        <v>202</v>
      </c>
      <c r="D22" s="344"/>
      <c r="E22" s="344"/>
      <c r="F22" s="159"/>
      <c r="G22" s="304" t="s">
        <v>30</v>
      </c>
      <c r="H22" s="304"/>
      <c r="I22" s="304"/>
      <c r="J22" s="159"/>
      <c r="K22" s="159"/>
      <c r="L22" s="159"/>
      <c r="M22" s="159"/>
      <c r="N22" s="159"/>
      <c r="O22" s="159"/>
      <c r="P22" s="159"/>
    </row>
    <row r="23" spans="1:19" x14ac:dyDescent="0.2">
      <c r="A23" s="107"/>
      <c r="B23" s="107"/>
      <c r="D23" s="107"/>
      <c r="E23" s="107"/>
      <c r="F23" s="107"/>
    </row>
    <row r="24" spans="1:19" ht="15" customHeight="1" x14ac:dyDescent="0.2">
      <c r="A24" s="107"/>
      <c r="B24" s="107"/>
      <c r="D24" s="107"/>
      <c r="E24" s="107"/>
      <c r="F24" s="107"/>
    </row>
    <row r="25" spans="1:19" s="109" customFormat="1" x14ac:dyDescent="0.2">
      <c r="A25" s="107"/>
      <c r="B25" s="107"/>
      <c r="C25" s="107"/>
      <c r="D25" s="107"/>
      <c r="E25" s="107"/>
      <c r="F25" s="107"/>
      <c r="G25" s="107"/>
      <c r="H25" s="107"/>
      <c r="I25" s="107"/>
      <c r="J25" s="107"/>
      <c r="K25" s="107"/>
      <c r="L25" s="107"/>
      <c r="M25" s="107"/>
      <c r="N25" s="107"/>
      <c r="O25" s="107"/>
      <c r="P25" s="107"/>
      <c r="Q25" s="107"/>
      <c r="R25" s="107"/>
      <c r="S25" s="107"/>
    </row>
    <row r="26" spans="1:19" x14ac:dyDescent="0.2">
      <c r="A26" s="107"/>
      <c r="B26" s="107"/>
      <c r="D26" s="107"/>
      <c r="E26" s="107"/>
      <c r="F26" s="107"/>
    </row>
    <row r="27" spans="1:19" x14ac:dyDescent="0.2">
      <c r="A27" s="107"/>
      <c r="B27" s="107"/>
      <c r="D27" s="107"/>
      <c r="E27" s="107"/>
      <c r="F27" s="107"/>
    </row>
    <row r="28" spans="1:19" x14ac:dyDescent="0.2">
      <c r="A28" s="107"/>
      <c r="B28" s="107"/>
      <c r="D28" s="107"/>
      <c r="E28" s="107"/>
      <c r="F28" s="107"/>
    </row>
    <row r="29" spans="1:19" ht="11.25" customHeight="1" x14ac:dyDescent="0.2">
      <c r="A29" s="107"/>
      <c r="B29" s="107"/>
      <c r="D29" s="107"/>
      <c r="E29" s="107"/>
      <c r="F29" s="107"/>
    </row>
    <row r="30" spans="1:19" x14ac:dyDescent="0.2">
      <c r="A30" s="107"/>
      <c r="B30" s="107"/>
      <c r="D30" s="107"/>
      <c r="E30" s="107"/>
      <c r="F30" s="107"/>
    </row>
    <row r="31" spans="1:19" ht="13.5" customHeight="1" x14ac:dyDescent="0.2">
      <c r="A31" s="107"/>
      <c r="B31" s="107"/>
      <c r="D31" s="107"/>
      <c r="E31" s="107"/>
      <c r="F31" s="107"/>
    </row>
    <row r="32" spans="1:19" x14ac:dyDescent="0.2">
      <c r="A32" s="107"/>
      <c r="B32" s="107"/>
      <c r="D32" s="107"/>
      <c r="E32" s="107"/>
      <c r="F32" s="107"/>
    </row>
    <row r="33" spans="1:19" s="109" customFormat="1" x14ac:dyDescent="0.2">
      <c r="A33" s="107"/>
      <c r="B33" s="107"/>
      <c r="C33" s="107"/>
      <c r="D33" s="107"/>
      <c r="E33" s="107"/>
      <c r="F33" s="107"/>
      <c r="G33" s="107"/>
      <c r="H33" s="107"/>
      <c r="I33" s="107"/>
      <c r="J33" s="107"/>
      <c r="K33" s="107"/>
      <c r="L33" s="107"/>
      <c r="M33" s="107"/>
      <c r="N33" s="107"/>
      <c r="O33" s="107"/>
      <c r="P33" s="107"/>
      <c r="Q33" s="107"/>
      <c r="R33" s="107"/>
      <c r="S33" s="107"/>
    </row>
    <row r="34" spans="1:19" x14ac:dyDescent="0.2">
      <c r="A34" s="107"/>
      <c r="B34" s="107"/>
      <c r="D34" s="107"/>
      <c r="E34" s="107"/>
      <c r="F34" s="107"/>
    </row>
    <row r="35" spans="1:19" x14ac:dyDescent="0.2">
      <c r="A35" s="107"/>
      <c r="B35" s="107"/>
      <c r="D35" s="107"/>
      <c r="E35" s="107"/>
      <c r="F35" s="107"/>
    </row>
    <row r="36" spans="1:19" x14ac:dyDescent="0.2">
      <c r="A36" s="107"/>
      <c r="B36" s="107"/>
      <c r="D36" s="107"/>
      <c r="E36" s="107"/>
      <c r="F36" s="107"/>
    </row>
    <row r="37" spans="1:19" x14ac:dyDescent="0.2">
      <c r="A37" s="107"/>
      <c r="B37" s="107"/>
      <c r="D37" s="107"/>
      <c r="E37" s="107"/>
      <c r="F37" s="107"/>
    </row>
    <row r="38" spans="1:19" x14ac:dyDescent="0.2">
      <c r="A38" s="107"/>
      <c r="B38" s="107"/>
      <c r="D38" s="107"/>
      <c r="E38" s="107"/>
      <c r="F38" s="107"/>
    </row>
    <row r="39" spans="1:19" s="109" customFormat="1" x14ac:dyDescent="0.2">
      <c r="A39" s="107"/>
      <c r="B39" s="107"/>
      <c r="C39" s="107"/>
      <c r="D39" s="107"/>
      <c r="E39" s="107"/>
      <c r="F39" s="107"/>
      <c r="G39" s="107"/>
      <c r="H39" s="107"/>
      <c r="I39" s="107"/>
      <c r="J39" s="107"/>
      <c r="K39" s="107"/>
      <c r="L39" s="107"/>
      <c r="M39" s="107"/>
      <c r="N39" s="107"/>
      <c r="O39" s="107"/>
      <c r="P39" s="107"/>
      <c r="Q39" s="107"/>
      <c r="R39" s="107"/>
      <c r="S39" s="107"/>
    </row>
    <row r="40" spans="1:19" x14ac:dyDescent="0.2">
      <c r="A40" s="107"/>
      <c r="B40" s="107"/>
      <c r="D40" s="107"/>
      <c r="E40" s="107"/>
      <c r="F40" s="107"/>
    </row>
    <row r="41" spans="1:19" x14ac:dyDescent="0.2">
      <c r="A41" s="107"/>
      <c r="B41" s="107"/>
      <c r="D41" s="107"/>
      <c r="E41" s="107"/>
      <c r="F41" s="107"/>
    </row>
    <row r="42" spans="1:19" x14ac:dyDescent="0.2">
      <c r="A42" s="107"/>
      <c r="B42" s="107"/>
      <c r="D42" s="107"/>
      <c r="E42" s="107"/>
      <c r="F42" s="107"/>
    </row>
    <row r="43" spans="1:19" x14ac:dyDescent="0.2">
      <c r="A43" s="107"/>
      <c r="B43" s="107"/>
      <c r="D43" s="107"/>
      <c r="E43" s="107"/>
      <c r="F43" s="107"/>
    </row>
    <row r="44" spans="1:19" x14ac:dyDescent="0.2">
      <c r="A44" s="107"/>
      <c r="B44" s="107"/>
      <c r="D44" s="107"/>
      <c r="E44" s="107"/>
      <c r="F44" s="107"/>
    </row>
    <row r="45" spans="1:19" x14ac:dyDescent="0.2">
      <c r="A45" s="107"/>
      <c r="B45" s="107"/>
      <c r="D45" s="107"/>
      <c r="E45" s="107"/>
      <c r="F45" s="107"/>
    </row>
    <row r="46" spans="1:19" x14ac:dyDescent="0.2">
      <c r="A46" s="107"/>
      <c r="B46" s="107"/>
      <c r="D46" s="107"/>
      <c r="E46" s="107"/>
      <c r="F46" s="107"/>
    </row>
    <row r="47" spans="1:19" x14ac:dyDescent="0.2">
      <c r="A47" s="107"/>
      <c r="B47" s="107"/>
      <c r="D47" s="107"/>
      <c r="E47" s="107"/>
      <c r="F47" s="107"/>
    </row>
    <row r="48" spans="1:19" x14ac:dyDescent="0.2">
      <c r="A48" s="107"/>
      <c r="B48" s="107"/>
      <c r="D48" s="107"/>
      <c r="E48" s="107"/>
      <c r="F48" s="107"/>
    </row>
    <row r="49" spans="1:25" x14ac:dyDescent="0.2">
      <c r="A49" s="107"/>
      <c r="B49" s="107"/>
      <c r="D49" s="107"/>
      <c r="E49" s="107"/>
      <c r="F49" s="107"/>
    </row>
    <row r="50" spans="1:25" ht="14.25" customHeight="1" x14ac:dyDescent="0.2"/>
    <row r="52" spans="1:25" ht="13.5" customHeight="1" x14ac:dyDescent="0.2"/>
    <row r="57" spans="1:25" ht="14.25" customHeight="1" x14ac:dyDescent="0.2"/>
    <row r="63" spans="1:25" s="110" customFormat="1" ht="36.75" customHeight="1" x14ac:dyDescent="0.2">
      <c r="B63" s="111"/>
      <c r="C63" s="107"/>
      <c r="E63" s="112"/>
      <c r="F63" s="112"/>
      <c r="G63" s="107"/>
      <c r="H63" s="107"/>
      <c r="I63" s="107"/>
      <c r="J63" s="107"/>
      <c r="K63" s="107"/>
      <c r="L63" s="107"/>
      <c r="M63" s="107"/>
      <c r="N63" s="107"/>
      <c r="O63" s="107"/>
      <c r="P63" s="107"/>
      <c r="Q63" s="107"/>
      <c r="R63" s="107"/>
      <c r="S63" s="107"/>
      <c r="T63" s="107"/>
      <c r="U63" s="107"/>
      <c r="V63" s="107"/>
      <c r="W63" s="107"/>
      <c r="X63" s="107"/>
      <c r="Y63" s="107"/>
    </row>
    <row r="64" spans="1:25" s="110" customFormat="1" ht="27" customHeight="1" x14ac:dyDescent="0.2">
      <c r="B64" s="111"/>
      <c r="C64" s="107"/>
      <c r="E64" s="112"/>
      <c r="F64" s="112"/>
      <c r="G64" s="107"/>
      <c r="H64" s="107"/>
      <c r="I64" s="107"/>
      <c r="J64" s="107"/>
      <c r="K64" s="107"/>
      <c r="L64" s="107"/>
      <c r="M64" s="107"/>
      <c r="N64" s="107"/>
      <c r="O64" s="107"/>
      <c r="P64" s="107"/>
      <c r="Q64" s="107"/>
      <c r="R64" s="107"/>
      <c r="S64" s="107"/>
      <c r="T64" s="107"/>
      <c r="U64" s="107"/>
      <c r="V64" s="107"/>
      <c r="W64" s="107"/>
      <c r="X64" s="107"/>
      <c r="Y64" s="107"/>
    </row>
    <row r="79" spans="1:1" ht="24.75" customHeight="1" x14ac:dyDescent="0.2">
      <c r="A79" s="107"/>
    </row>
    <row r="80" spans="1:1" ht="27.75" customHeight="1" x14ac:dyDescent="0.2"/>
    <row r="83" spans="1:25" ht="15.75" customHeight="1" x14ac:dyDescent="0.2"/>
    <row r="85" spans="1:25" s="109" customFormat="1" x14ac:dyDescent="0.2">
      <c r="A85" s="110"/>
      <c r="B85" s="111"/>
      <c r="C85" s="107"/>
      <c r="D85" s="110"/>
      <c r="E85" s="112"/>
      <c r="F85" s="112"/>
      <c r="G85" s="107"/>
      <c r="H85" s="107"/>
      <c r="I85" s="107"/>
      <c r="J85" s="107"/>
      <c r="K85" s="107"/>
      <c r="L85" s="107"/>
      <c r="M85" s="107"/>
      <c r="N85" s="107"/>
      <c r="O85" s="107"/>
      <c r="P85" s="107"/>
      <c r="Q85" s="107"/>
      <c r="R85" s="107"/>
      <c r="S85" s="107"/>
      <c r="T85" s="107"/>
      <c r="U85" s="107"/>
      <c r="V85" s="107"/>
      <c r="W85" s="107"/>
      <c r="X85" s="107"/>
      <c r="Y85" s="107"/>
    </row>
    <row r="86" spans="1:25" s="113" customFormat="1" x14ac:dyDescent="0.2">
      <c r="A86" s="110"/>
      <c r="B86" s="111"/>
      <c r="C86" s="107"/>
      <c r="D86" s="110"/>
      <c r="E86" s="112"/>
      <c r="F86" s="112"/>
      <c r="G86" s="107"/>
      <c r="H86" s="107"/>
      <c r="I86" s="107"/>
      <c r="J86" s="107"/>
      <c r="K86" s="107"/>
      <c r="L86" s="107"/>
      <c r="M86" s="107"/>
      <c r="N86" s="107"/>
      <c r="O86" s="107"/>
      <c r="P86" s="107"/>
      <c r="Q86" s="107"/>
      <c r="R86" s="107"/>
      <c r="S86" s="107"/>
      <c r="T86" s="107"/>
      <c r="U86" s="107"/>
      <c r="V86" s="107"/>
      <c r="W86" s="107"/>
      <c r="X86" s="107"/>
      <c r="Y86" s="107"/>
    </row>
    <row r="87" spans="1:25" s="113" customFormat="1" ht="11.25" customHeight="1" x14ac:dyDescent="0.2">
      <c r="A87" s="110"/>
      <c r="B87" s="111"/>
      <c r="C87" s="107"/>
      <c r="D87" s="110"/>
      <c r="E87" s="112"/>
      <c r="F87" s="112"/>
      <c r="G87" s="107"/>
      <c r="H87" s="107"/>
      <c r="I87" s="107"/>
      <c r="J87" s="107"/>
      <c r="K87" s="107"/>
      <c r="L87" s="107"/>
      <c r="M87" s="107"/>
      <c r="N87" s="107"/>
      <c r="O87" s="107"/>
      <c r="P87" s="107"/>
      <c r="Q87" s="107"/>
      <c r="R87" s="107"/>
      <c r="S87" s="107"/>
      <c r="T87" s="107"/>
      <c r="U87" s="107"/>
      <c r="V87" s="107"/>
      <c r="W87" s="107"/>
      <c r="X87" s="107"/>
      <c r="Y87" s="107"/>
    </row>
    <row r="88" spans="1:25" s="113" customFormat="1" x14ac:dyDescent="0.2">
      <c r="A88" s="110"/>
      <c r="B88" s="111"/>
      <c r="C88" s="107"/>
      <c r="D88" s="110"/>
      <c r="E88" s="112"/>
      <c r="F88" s="112"/>
      <c r="G88" s="107"/>
      <c r="H88" s="107"/>
      <c r="I88" s="107"/>
      <c r="J88" s="107"/>
      <c r="K88" s="107"/>
      <c r="L88" s="107"/>
      <c r="M88" s="107"/>
      <c r="N88" s="107"/>
      <c r="O88" s="107"/>
      <c r="P88" s="107"/>
      <c r="Q88" s="107"/>
      <c r="R88" s="107"/>
      <c r="S88" s="107"/>
      <c r="T88" s="107"/>
      <c r="U88" s="107"/>
      <c r="V88" s="107"/>
      <c r="W88" s="107"/>
      <c r="X88" s="107"/>
      <c r="Y88" s="107"/>
    </row>
    <row r="89" spans="1:25" s="113" customFormat="1" ht="24.75" customHeight="1" x14ac:dyDescent="0.2">
      <c r="A89" s="110"/>
      <c r="B89" s="111"/>
      <c r="C89" s="107"/>
      <c r="D89" s="110"/>
      <c r="E89" s="112"/>
      <c r="F89" s="112"/>
      <c r="G89" s="107"/>
      <c r="H89" s="107"/>
      <c r="I89" s="107"/>
      <c r="J89" s="107"/>
      <c r="K89" s="107"/>
      <c r="L89" s="107"/>
      <c r="M89" s="107"/>
      <c r="N89" s="107"/>
      <c r="O89" s="107"/>
      <c r="P89" s="107"/>
      <c r="Q89" s="107"/>
      <c r="R89" s="107"/>
      <c r="S89" s="107"/>
      <c r="T89" s="107"/>
      <c r="U89" s="107"/>
      <c r="V89" s="107"/>
      <c r="W89" s="107"/>
      <c r="X89" s="107"/>
      <c r="Y89" s="107"/>
    </row>
    <row r="90" spans="1:25" s="113" customFormat="1" x14ac:dyDescent="0.2">
      <c r="A90" s="110"/>
      <c r="B90" s="111"/>
      <c r="C90" s="107"/>
      <c r="D90" s="110"/>
      <c r="E90" s="112"/>
      <c r="F90" s="112"/>
      <c r="G90" s="107"/>
      <c r="H90" s="107"/>
      <c r="I90" s="107"/>
      <c r="J90" s="107"/>
      <c r="K90" s="107"/>
      <c r="L90" s="107"/>
      <c r="M90" s="107"/>
      <c r="N90" s="107"/>
      <c r="O90" s="107"/>
      <c r="P90" s="107"/>
      <c r="Q90" s="107"/>
      <c r="R90" s="107"/>
      <c r="S90" s="107"/>
      <c r="T90" s="107"/>
      <c r="U90" s="107"/>
      <c r="V90" s="107"/>
      <c r="W90" s="107"/>
      <c r="X90" s="107"/>
      <c r="Y90" s="107"/>
    </row>
    <row r="91" spans="1:25" s="113" customFormat="1" x14ac:dyDescent="0.2">
      <c r="A91" s="110"/>
      <c r="B91" s="111"/>
      <c r="C91" s="107"/>
      <c r="D91" s="110"/>
      <c r="E91" s="112"/>
      <c r="F91" s="112"/>
      <c r="G91" s="107"/>
      <c r="H91" s="107"/>
      <c r="I91" s="107"/>
      <c r="J91" s="107"/>
      <c r="K91" s="107"/>
      <c r="L91" s="107"/>
      <c r="M91" s="107"/>
      <c r="N91" s="107"/>
      <c r="O91" s="107"/>
      <c r="P91" s="107"/>
      <c r="Q91" s="107"/>
      <c r="R91" s="107"/>
      <c r="S91" s="107"/>
      <c r="T91" s="107"/>
      <c r="U91" s="107"/>
      <c r="V91" s="107"/>
      <c r="W91" s="107"/>
      <c r="X91" s="107"/>
      <c r="Y91" s="107"/>
    </row>
    <row r="92" spans="1:25" s="113" customFormat="1" x14ac:dyDescent="0.2">
      <c r="A92" s="110"/>
      <c r="B92" s="111"/>
      <c r="C92" s="107"/>
      <c r="D92" s="110"/>
      <c r="E92" s="112"/>
      <c r="F92" s="112"/>
      <c r="G92" s="107"/>
      <c r="H92" s="107"/>
      <c r="I92" s="107"/>
      <c r="J92" s="107"/>
      <c r="K92" s="107"/>
      <c r="L92" s="107"/>
      <c r="M92" s="107"/>
      <c r="N92" s="107"/>
      <c r="O92" s="107"/>
      <c r="P92" s="107"/>
      <c r="Q92" s="107"/>
      <c r="R92" s="107"/>
      <c r="S92" s="107"/>
      <c r="T92" s="107"/>
      <c r="U92" s="107"/>
      <c r="V92" s="107"/>
      <c r="W92" s="107"/>
      <c r="X92" s="107"/>
      <c r="Y92" s="107"/>
    </row>
    <row r="93" spans="1:25" s="113" customFormat="1" x14ac:dyDescent="0.2">
      <c r="A93" s="110"/>
      <c r="B93" s="111"/>
      <c r="C93" s="107"/>
      <c r="D93" s="110"/>
      <c r="E93" s="112"/>
      <c r="F93" s="112"/>
      <c r="G93" s="107"/>
      <c r="H93" s="107"/>
      <c r="I93" s="107"/>
      <c r="J93" s="107"/>
      <c r="K93" s="107"/>
      <c r="L93" s="107"/>
      <c r="M93" s="107"/>
      <c r="N93" s="107"/>
      <c r="O93" s="107"/>
      <c r="P93" s="107"/>
      <c r="Q93" s="107"/>
      <c r="R93" s="107"/>
      <c r="S93" s="107"/>
      <c r="T93" s="107"/>
      <c r="U93" s="107"/>
      <c r="V93" s="107"/>
      <c r="W93" s="107"/>
      <c r="X93" s="107"/>
      <c r="Y93" s="107"/>
    </row>
    <row r="94" spans="1:25" s="113" customFormat="1" x14ac:dyDescent="0.2">
      <c r="A94" s="110"/>
      <c r="B94" s="111"/>
      <c r="C94" s="107"/>
      <c r="D94" s="110"/>
      <c r="E94" s="112"/>
      <c r="F94" s="112"/>
      <c r="G94" s="107"/>
      <c r="H94" s="107"/>
      <c r="I94" s="107"/>
      <c r="J94" s="107"/>
      <c r="K94" s="107"/>
      <c r="L94" s="107"/>
      <c r="M94" s="107"/>
      <c r="N94" s="107"/>
      <c r="O94" s="107"/>
      <c r="P94" s="107"/>
      <c r="Q94" s="107"/>
      <c r="R94" s="107"/>
      <c r="S94" s="107"/>
      <c r="T94" s="107"/>
      <c r="U94" s="107"/>
      <c r="V94" s="107"/>
      <c r="W94" s="107"/>
      <c r="X94" s="107"/>
      <c r="Y94" s="107"/>
    </row>
    <row r="95" spans="1:25" s="113" customFormat="1" x14ac:dyDescent="0.2">
      <c r="A95" s="110"/>
      <c r="B95" s="111"/>
      <c r="C95" s="107"/>
      <c r="D95" s="110"/>
      <c r="E95" s="112"/>
      <c r="F95" s="112"/>
      <c r="G95" s="107"/>
      <c r="H95" s="107"/>
      <c r="I95" s="107"/>
      <c r="J95" s="107"/>
      <c r="K95" s="107"/>
      <c r="L95" s="107"/>
      <c r="M95" s="107"/>
      <c r="N95" s="107"/>
      <c r="O95" s="107"/>
      <c r="P95" s="107"/>
      <c r="Q95" s="107"/>
      <c r="R95" s="107"/>
      <c r="S95" s="107"/>
      <c r="T95" s="107"/>
      <c r="U95" s="107"/>
      <c r="V95" s="107"/>
      <c r="W95" s="107"/>
      <c r="X95" s="107"/>
      <c r="Y95" s="107"/>
    </row>
    <row r="96" spans="1:25" s="113" customFormat="1" ht="13.5" customHeight="1" x14ac:dyDescent="0.2">
      <c r="A96" s="110"/>
      <c r="B96" s="111"/>
      <c r="C96" s="107"/>
      <c r="D96" s="110"/>
      <c r="E96" s="112"/>
      <c r="F96" s="112"/>
      <c r="G96" s="107"/>
      <c r="H96" s="107"/>
      <c r="I96" s="107"/>
      <c r="J96" s="107"/>
      <c r="K96" s="107"/>
      <c r="L96" s="107"/>
      <c r="M96" s="107"/>
      <c r="N96" s="107"/>
      <c r="O96" s="107"/>
      <c r="P96" s="107"/>
      <c r="Q96" s="107"/>
      <c r="R96" s="107"/>
      <c r="S96" s="107"/>
      <c r="T96" s="107"/>
      <c r="U96" s="107"/>
      <c r="V96" s="107"/>
      <c r="W96" s="107"/>
      <c r="X96" s="107"/>
      <c r="Y96" s="107"/>
    </row>
    <row r="97" spans="1:25" s="113" customFormat="1" x14ac:dyDescent="0.2">
      <c r="A97" s="110"/>
      <c r="B97" s="111"/>
      <c r="C97" s="107"/>
      <c r="D97" s="110"/>
      <c r="E97" s="112"/>
      <c r="F97" s="112"/>
      <c r="G97" s="107"/>
      <c r="H97" s="107"/>
      <c r="I97" s="107"/>
      <c r="J97" s="107"/>
      <c r="K97" s="107"/>
      <c r="L97" s="107"/>
      <c r="M97" s="107"/>
      <c r="N97" s="107"/>
      <c r="O97" s="107"/>
      <c r="P97" s="107"/>
      <c r="Q97" s="107"/>
      <c r="R97" s="107"/>
      <c r="S97" s="107"/>
      <c r="T97" s="107"/>
      <c r="U97" s="107"/>
      <c r="V97" s="107"/>
      <c r="W97" s="107"/>
      <c r="X97" s="107"/>
      <c r="Y97" s="107"/>
    </row>
    <row r="98" spans="1:25" s="113" customFormat="1" x14ac:dyDescent="0.2">
      <c r="A98" s="110"/>
      <c r="B98" s="111"/>
      <c r="C98" s="107"/>
      <c r="D98" s="110"/>
      <c r="E98" s="112"/>
      <c r="F98" s="112"/>
      <c r="G98" s="107"/>
      <c r="H98" s="107"/>
      <c r="I98" s="107"/>
      <c r="J98" s="107"/>
      <c r="K98" s="107"/>
      <c r="L98" s="107"/>
      <c r="M98" s="107"/>
      <c r="N98" s="107"/>
      <c r="O98" s="107"/>
      <c r="P98" s="107"/>
      <c r="Q98" s="107"/>
      <c r="R98" s="107"/>
      <c r="S98" s="107"/>
      <c r="T98" s="107"/>
      <c r="U98" s="107"/>
      <c r="V98" s="107"/>
      <c r="W98" s="107"/>
      <c r="X98" s="107"/>
      <c r="Y98" s="107"/>
    </row>
    <row r="99" spans="1:25" s="113" customFormat="1" x14ac:dyDescent="0.2">
      <c r="A99" s="110"/>
      <c r="B99" s="111"/>
      <c r="C99" s="107"/>
      <c r="D99" s="110"/>
      <c r="E99" s="112"/>
      <c r="F99" s="112"/>
      <c r="G99" s="107"/>
      <c r="H99" s="107"/>
      <c r="I99" s="107"/>
      <c r="J99" s="107"/>
      <c r="K99" s="107"/>
      <c r="L99" s="107"/>
      <c r="M99" s="107"/>
      <c r="N99" s="107"/>
      <c r="O99" s="107"/>
      <c r="P99" s="107"/>
      <c r="Q99" s="107"/>
      <c r="R99" s="107"/>
      <c r="S99" s="107"/>
      <c r="T99" s="107"/>
      <c r="U99" s="107"/>
      <c r="V99" s="107"/>
      <c r="W99" s="107"/>
      <c r="X99" s="107"/>
      <c r="Y99" s="107"/>
    </row>
    <row r="100" spans="1:25" s="113" customFormat="1" x14ac:dyDescent="0.2">
      <c r="A100" s="110"/>
      <c r="B100" s="111"/>
      <c r="C100" s="107"/>
      <c r="D100" s="110"/>
      <c r="E100" s="112"/>
      <c r="F100" s="112"/>
      <c r="G100" s="107"/>
      <c r="H100" s="107"/>
      <c r="I100" s="107"/>
      <c r="J100" s="107"/>
      <c r="K100" s="107"/>
      <c r="L100" s="107"/>
      <c r="M100" s="107"/>
      <c r="N100" s="107"/>
      <c r="O100" s="107"/>
      <c r="P100" s="107"/>
      <c r="Q100" s="107"/>
      <c r="R100" s="107"/>
      <c r="S100" s="107"/>
      <c r="T100" s="107"/>
      <c r="U100" s="107"/>
      <c r="V100" s="107"/>
      <c r="W100" s="107"/>
      <c r="X100" s="107"/>
      <c r="Y100" s="107"/>
    </row>
    <row r="101" spans="1:25" s="113" customFormat="1" x14ac:dyDescent="0.2">
      <c r="A101" s="110"/>
      <c r="B101" s="111"/>
      <c r="C101" s="107"/>
      <c r="D101" s="110"/>
      <c r="E101" s="112"/>
      <c r="F101" s="112"/>
      <c r="G101" s="107"/>
      <c r="H101" s="107"/>
      <c r="I101" s="107"/>
      <c r="J101" s="107"/>
      <c r="K101" s="107"/>
      <c r="L101" s="107"/>
      <c r="M101" s="107"/>
      <c r="N101" s="107"/>
      <c r="O101" s="107"/>
      <c r="P101" s="107"/>
      <c r="Q101" s="107"/>
      <c r="R101" s="107"/>
      <c r="S101" s="107"/>
      <c r="T101" s="107"/>
      <c r="U101" s="107"/>
      <c r="V101" s="107"/>
      <c r="W101" s="107"/>
      <c r="X101" s="107"/>
      <c r="Y101" s="107"/>
    </row>
    <row r="102" spans="1:25" s="113" customFormat="1" x14ac:dyDescent="0.2">
      <c r="A102" s="110"/>
      <c r="B102" s="111"/>
      <c r="C102" s="107"/>
      <c r="D102" s="110"/>
      <c r="E102" s="112"/>
      <c r="F102" s="112"/>
      <c r="G102" s="107"/>
      <c r="H102" s="107"/>
      <c r="I102" s="107"/>
      <c r="J102" s="107"/>
      <c r="K102" s="107"/>
      <c r="L102" s="107"/>
      <c r="M102" s="107"/>
      <c r="N102" s="107"/>
      <c r="O102" s="107"/>
      <c r="P102" s="107"/>
      <c r="Q102" s="107"/>
      <c r="R102" s="107"/>
      <c r="S102" s="107"/>
      <c r="T102" s="107"/>
      <c r="U102" s="107"/>
      <c r="V102" s="107"/>
      <c r="W102" s="107"/>
      <c r="X102" s="107"/>
      <c r="Y102" s="107"/>
    </row>
    <row r="103" spans="1:25" s="113" customFormat="1" x14ac:dyDescent="0.2">
      <c r="A103" s="110"/>
      <c r="B103" s="111"/>
      <c r="C103" s="107"/>
      <c r="D103" s="110"/>
      <c r="E103" s="112"/>
      <c r="F103" s="112"/>
      <c r="G103" s="107"/>
      <c r="H103" s="107"/>
      <c r="I103" s="107"/>
      <c r="J103" s="107"/>
      <c r="K103" s="107"/>
      <c r="L103" s="107"/>
      <c r="M103" s="107"/>
      <c r="N103" s="107"/>
      <c r="O103" s="107"/>
      <c r="P103" s="107"/>
      <c r="Q103" s="107"/>
      <c r="R103" s="107"/>
      <c r="S103" s="107"/>
      <c r="T103" s="107"/>
      <c r="U103" s="107"/>
      <c r="V103" s="107"/>
      <c r="W103" s="107"/>
      <c r="X103" s="107"/>
      <c r="Y103" s="107"/>
    </row>
    <row r="104" spans="1:25" s="113" customFormat="1" x14ac:dyDescent="0.2">
      <c r="A104" s="110"/>
      <c r="B104" s="111"/>
      <c r="C104" s="107"/>
      <c r="D104" s="110"/>
      <c r="E104" s="112"/>
      <c r="F104" s="112"/>
      <c r="G104" s="107"/>
      <c r="H104" s="107"/>
      <c r="I104" s="107"/>
      <c r="J104" s="107"/>
      <c r="K104" s="107"/>
      <c r="L104" s="107"/>
      <c r="M104" s="107"/>
      <c r="N104" s="107"/>
      <c r="O104" s="107"/>
      <c r="P104" s="107"/>
      <c r="Q104" s="107"/>
      <c r="R104" s="107"/>
      <c r="S104" s="107"/>
      <c r="T104" s="107"/>
      <c r="U104" s="107"/>
      <c r="V104" s="107"/>
      <c r="W104" s="107"/>
      <c r="X104" s="107"/>
      <c r="Y104" s="107"/>
    </row>
    <row r="105" spans="1:25" s="113" customFormat="1" x14ac:dyDescent="0.2">
      <c r="A105" s="110"/>
      <c r="B105" s="111"/>
      <c r="C105" s="107"/>
      <c r="D105" s="110"/>
      <c r="E105" s="112"/>
      <c r="F105" s="112"/>
      <c r="G105" s="107"/>
      <c r="H105" s="107"/>
      <c r="I105" s="107"/>
      <c r="J105" s="107"/>
      <c r="K105" s="107"/>
      <c r="L105" s="107"/>
      <c r="M105" s="107"/>
      <c r="N105" s="107"/>
      <c r="O105" s="107"/>
      <c r="P105" s="107"/>
      <c r="Q105" s="107"/>
      <c r="R105" s="107"/>
      <c r="S105" s="107"/>
      <c r="T105" s="107"/>
      <c r="U105" s="107"/>
      <c r="V105" s="107"/>
      <c r="W105" s="107"/>
      <c r="X105" s="107"/>
      <c r="Y105" s="107"/>
    </row>
    <row r="106" spans="1:25" s="113" customFormat="1" ht="13.5" customHeight="1" x14ac:dyDescent="0.2">
      <c r="A106" s="110"/>
      <c r="B106" s="111"/>
      <c r="C106" s="107"/>
      <c r="D106" s="110"/>
      <c r="E106" s="112"/>
      <c r="F106" s="112"/>
      <c r="G106" s="107"/>
      <c r="H106" s="107"/>
      <c r="I106" s="107"/>
      <c r="J106" s="107"/>
      <c r="K106" s="107"/>
      <c r="L106" s="107"/>
      <c r="M106" s="107"/>
      <c r="N106" s="107"/>
      <c r="O106" s="107"/>
      <c r="P106" s="107"/>
      <c r="Q106" s="107"/>
      <c r="R106" s="107"/>
      <c r="S106" s="107"/>
      <c r="T106" s="107"/>
      <c r="U106" s="107"/>
      <c r="V106" s="107"/>
      <c r="W106" s="107"/>
      <c r="X106" s="107"/>
      <c r="Y106" s="107"/>
    </row>
    <row r="108" spans="1:25" s="113" customFormat="1" x14ac:dyDescent="0.2">
      <c r="A108" s="110"/>
      <c r="B108" s="111"/>
      <c r="C108" s="107"/>
      <c r="D108" s="110"/>
      <c r="E108" s="112"/>
      <c r="F108" s="112"/>
      <c r="G108" s="107"/>
      <c r="H108" s="107"/>
      <c r="I108" s="107"/>
      <c r="J108" s="107"/>
      <c r="K108" s="107"/>
      <c r="L108" s="107"/>
      <c r="M108" s="107"/>
      <c r="N108" s="107"/>
      <c r="O108" s="107"/>
      <c r="P108" s="107"/>
      <c r="Q108" s="107"/>
      <c r="R108" s="107"/>
      <c r="S108" s="107"/>
      <c r="T108" s="107"/>
      <c r="U108" s="107"/>
      <c r="V108" s="107"/>
      <c r="W108" s="107"/>
      <c r="X108" s="107"/>
      <c r="Y108" s="107"/>
    </row>
    <row r="109" spans="1:25" s="113" customFormat="1" x14ac:dyDescent="0.2">
      <c r="A109" s="110"/>
      <c r="B109" s="111"/>
      <c r="C109" s="107"/>
      <c r="D109" s="110"/>
      <c r="E109" s="112"/>
      <c r="F109" s="112"/>
      <c r="G109" s="107"/>
      <c r="H109" s="107"/>
      <c r="I109" s="107"/>
      <c r="J109" s="107"/>
      <c r="K109" s="107"/>
      <c r="L109" s="107"/>
      <c r="M109" s="107"/>
      <c r="N109" s="107"/>
      <c r="O109" s="107"/>
      <c r="P109" s="107"/>
      <c r="Q109" s="107"/>
      <c r="R109" s="107"/>
      <c r="S109" s="107"/>
      <c r="T109" s="107"/>
      <c r="U109" s="107"/>
      <c r="V109" s="107"/>
      <c r="W109" s="107"/>
      <c r="X109" s="107"/>
      <c r="Y109" s="107"/>
    </row>
    <row r="110" spans="1:25" s="113" customFormat="1" x14ac:dyDescent="0.2">
      <c r="A110" s="110"/>
      <c r="B110" s="111"/>
      <c r="C110" s="107"/>
      <c r="D110" s="110"/>
      <c r="E110" s="112"/>
      <c r="F110" s="112"/>
      <c r="G110" s="107"/>
      <c r="H110" s="107"/>
      <c r="I110" s="107"/>
      <c r="J110" s="107"/>
      <c r="K110" s="107"/>
      <c r="L110" s="107"/>
      <c r="M110" s="107"/>
      <c r="N110" s="107"/>
      <c r="O110" s="107"/>
      <c r="P110" s="107"/>
      <c r="Q110" s="107"/>
      <c r="R110" s="107"/>
      <c r="S110" s="107"/>
      <c r="T110" s="107"/>
      <c r="U110" s="107"/>
      <c r="V110" s="107"/>
      <c r="W110" s="107"/>
      <c r="X110" s="107"/>
      <c r="Y110" s="107"/>
    </row>
    <row r="111" spans="1:25" s="113" customFormat="1" x14ac:dyDescent="0.2">
      <c r="A111" s="110"/>
      <c r="B111" s="111"/>
      <c r="C111" s="107"/>
      <c r="D111" s="110"/>
      <c r="E111" s="112"/>
      <c r="F111" s="112"/>
      <c r="G111" s="107"/>
      <c r="H111" s="107"/>
      <c r="I111" s="107"/>
      <c r="J111" s="107"/>
      <c r="K111" s="107"/>
      <c r="L111" s="107"/>
      <c r="M111" s="107"/>
      <c r="N111" s="107"/>
      <c r="O111" s="107"/>
      <c r="P111" s="107"/>
      <c r="Q111" s="107"/>
      <c r="R111" s="107"/>
      <c r="S111" s="107"/>
      <c r="T111" s="107"/>
      <c r="U111" s="107"/>
      <c r="V111" s="107"/>
      <c r="W111" s="107"/>
      <c r="X111" s="107"/>
      <c r="Y111" s="107"/>
    </row>
    <row r="112" spans="1:25" s="113" customFormat="1" x14ac:dyDescent="0.2">
      <c r="A112" s="110"/>
      <c r="B112" s="111"/>
      <c r="C112" s="107"/>
      <c r="D112" s="110"/>
      <c r="E112" s="112"/>
      <c r="F112" s="112"/>
      <c r="G112" s="107"/>
      <c r="H112" s="107"/>
      <c r="I112" s="107"/>
      <c r="J112" s="107"/>
      <c r="K112" s="107"/>
      <c r="L112" s="107"/>
      <c r="M112" s="107"/>
      <c r="N112" s="107"/>
      <c r="O112" s="107"/>
      <c r="P112" s="107"/>
      <c r="Q112" s="107"/>
      <c r="R112" s="107"/>
      <c r="S112" s="107"/>
      <c r="T112" s="107"/>
      <c r="U112" s="107"/>
      <c r="V112" s="107"/>
      <c r="W112" s="107"/>
      <c r="X112" s="107"/>
      <c r="Y112" s="107"/>
    </row>
    <row r="113" spans="1:25" s="113" customFormat="1" x14ac:dyDescent="0.2">
      <c r="A113" s="110"/>
      <c r="B113" s="111"/>
      <c r="C113" s="107"/>
      <c r="D113" s="110"/>
      <c r="E113" s="112"/>
      <c r="F113" s="112"/>
      <c r="G113" s="107"/>
      <c r="H113" s="107"/>
      <c r="I113" s="107"/>
      <c r="J113" s="107"/>
      <c r="K113" s="107"/>
      <c r="L113" s="107"/>
      <c r="M113" s="107"/>
      <c r="N113" s="107"/>
      <c r="O113" s="107"/>
      <c r="P113" s="107"/>
      <c r="Q113" s="107"/>
      <c r="R113" s="107"/>
      <c r="S113" s="107"/>
      <c r="T113" s="107"/>
      <c r="U113" s="107"/>
      <c r="V113" s="107"/>
      <c r="W113" s="107"/>
      <c r="X113" s="107"/>
      <c r="Y113" s="107"/>
    </row>
    <row r="114" spans="1:25" s="113" customFormat="1" x14ac:dyDescent="0.2">
      <c r="A114" s="110"/>
      <c r="B114" s="111"/>
      <c r="C114" s="107"/>
      <c r="D114" s="110"/>
      <c r="E114" s="112"/>
      <c r="F114" s="112"/>
      <c r="G114" s="107"/>
      <c r="H114" s="107"/>
      <c r="I114" s="107"/>
      <c r="J114" s="107"/>
      <c r="K114" s="107"/>
      <c r="L114" s="107"/>
      <c r="M114" s="107"/>
      <c r="N114" s="107"/>
      <c r="O114" s="107"/>
      <c r="P114" s="107"/>
      <c r="Q114" s="107"/>
      <c r="R114" s="107"/>
      <c r="S114" s="107"/>
      <c r="T114" s="107"/>
      <c r="U114" s="107"/>
      <c r="V114" s="107"/>
      <c r="W114" s="107"/>
      <c r="X114" s="107"/>
      <c r="Y114" s="107"/>
    </row>
    <row r="115" spans="1:25" s="113" customFormat="1" x14ac:dyDescent="0.2">
      <c r="A115" s="110"/>
      <c r="B115" s="111"/>
      <c r="C115" s="107"/>
      <c r="D115" s="110"/>
      <c r="E115" s="112"/>
      <c r="F115" s="112"/>
      <c r="G115" s="107"/>
      <c r="H115" s="107"/>
      <c r="I115" s="107"/>
      <c r="J115" s="107"/>
      <c r="K115" s="107"/>
      <c r="L115" s="107"/>
      <c r="M115" s="107"/>
      <c r="N115" s="107"/>
      <c r="O115" s="107"/>
      <c r="P115" s="107"/>
      <c r="Q115" s="107"/>
      <c r="R115" s="107"/>
      <c r="S115" s="107"/>
      <c r="T115" s="107"/>
      <c r="U115" s="107"/>
      <c r="V115" s="107"/>
      <c r="W115" s="107"/>
      <c r="X115" s="107"/>
      <c r="Y115" s="107"/>
    </row>
    <row r="116" spans="1:25" s="113" customFormat="1" x14ac:dyDescent="0.2">
      <c r="A116" s="110"/>
      <c r="B116" s="111"/>
      <c r="C116" s="107"/>
      <c r="D116" s="110"/>
      <c r="E116" s="112"/>
      <c r="F116" s="112"/>
      <c r="G116" s="107"/>
      <c r="H116" s="107"/>
      <c r="I116" s="107"/>
      <c r="J116" s="107"/>
      <c r="K116" s="107"/>
      <c r="L116" s="107"/>
      <c r="M116" s="107"/>
      <c r="N116" s="107"/>
      <c r="O116" s="107"/>
      <c r="P116" s="107"/>
      <c r="Q116" s="107"/>
      <c r="R116" s="107"/>
      <c r="S116" s="107"/>
      <c r="T116" s="107"/>
      <c r="U116" s="107"/>
      <c r="V116" s="107"/>
      <c r="W116" s="107"/>
      <c r="X116" s="107"/>
      <c r="Y116" s="107"/>
    </row>
    <row r="117" spans="1:25" s="113" customFormat="1" x14ac:dyDescent="0.2">
      <c r="A117" s="110"/>
      <c r="B117" s="111"/>
      <c r="C117" s="107"/>
      <c r="D117" s="110"/>
      <c r="E117" s="112"/>
      <c r="F117" s="112"/>
      <c r="G117" s="107"/>
      <c r="H117" s="107"/>
      <c r="I117" s="107"/>
      <c r="J117" s="107"/>
      <c r="K117" s="107"/>
      <c r="L117" s="107"/>
      <c r="M117" s="107"/>
      <c r="N117" s="107"/>
      <c r="O117" s="107"/>
      <c r="P117" s="107"/>
      <c r="Q117" s="107"/>
      <c r="R117" s="107"/>
      <c r="S117" s="107"/>
      <c r="T117" s="107"/>
      <c r="U117" s="107"/>
      <c r="V117" s="107"/>
      <c r="W117" s="107"/>
      <c r="X117" s="107"/>
      <c r="Y117" s="107"/>
    </row>
    <row r="118" spans="1:25" s="113" customFormat="1" x14ac:dyDescent="0.2">
      <c r="A118" s="110"/>
      <c r="B118" s="111"/>
      <c r="C118" s="107"/>
      <c r="D118" s="110"/>
      <c r="E118" s="112"/>
      <c r="F118" s="112"/>
      <c r="G118" s="107"/>
      <c r="H118" s="107"/>
      <c r="I118" s="107"/>
      <c r="J118" s="107"/>
      <c r="K118" s="107"/>
      <c r="L118" s="107"/>
      <c r="M118" s="107"/>
      <c r="N118" s="107"/>
      <c r="O118" s="107"/>
      <c r="P118" s="107"/>
      <c r="Q118" s="107"/>
      <c r="R118" s="107"/>
      <c r="S118" s="107"/>
      <c r="T118" s="107"/>
      <c r="U118" s="107"/>
      <c r="V118" s="107"/>
      <c r="W118" s="107"/>
      <c r="X118" s="107"/>
      <c r="Y118" s="107"/>
    </row>
    <row r="119" spans="1:25" s="113" customFormat="1" x14ac:dyDescent="0.2">
      <c r="A119" s="110"/>
      <c r="B119" s="111"/>
      <c r="C119" s="107"/>
      <c r="D119" s="110"/>
      <c r="E119" s="112"/>
      <c r="F119" s="112"/>
      <c r="G119" s="107"/>
      <c r="H119" s="107"/>
      <c r="I119" s="107"/>
      <c r="J119" s="107"/>
      <c r="K119" s="107"/>
      <c r="L119" s="107"/>
      <c r="M119" s="107"/>
      <c r="N119" s="107"/>
      <c r="O119" s="107"/>
      <c r="P119" s="107"/>
      <c r="Q119" s="107"/>
      <c r="R119" s="107"/>
      <c r="S119" s="107"/>
      <c r="T119" s="107"/>
      <c r="U119" s="107"/>
      <c r="V119" s="107"/>
      <c r="W119" s="107"/>
      <c r="X119" s="107"/>
      <c r="Y119" s="107"/>
    </row>
    <row r="120" spans="1:25" s="113" customFormat="1" x14ac:dyDescent="0.2">
      <c r="A120" s="110"/>
      <c r="B120" s="111"/>
      <c r="C120" s="107"/>
      <c r="D120" s="110"/>
      <c r="E120" s="112"/>
      <c r="F120" s="112"/>
      <c r="G120" s="107"/>
      <c r="H120" s="107"/>
      <c r="I120" s="107"/>
      <c r="J120" s="107"/>
      <c r="K120" s="107"/>
      <c r="L120" s="107"/>
      <c r="M120" s="107"/>
      <c r="N120" s="107"/>
      <c r="O120" s="107"/>
      <c r="P120" s="107"/>
      <c r="Q120" s="107"/>
      <c r="R120" s="107"/>
      <c r="S120" s="107"/>
      <c r="T120" s="107"/>
      <c r="U120" s="107"/>
      <c r="V120" s="107"/>
      <c r="W120" s="107"/>
      <c r="X120" s="107"/>
      <c r="Y120" s="107"/>
    </row>
    <row r="121" spans="1:25" s="113" customFormat="1" x14ac:dyDescent="0.2">
      <c r="A121" s="110"/>
      <c r="B121" s="111"/>
      <c r="C121" s="107"/>
      <c r="D121" s="110"/>
      <c r="E121" s="112"/>
      <c r="F121" s="112"/>
      <c r="G121" s="107"/>
      <c r="H121" s="107"/>
      <c r="I121" s="107"/>
      <c r="J121" s="107"/>
      <c r="K121" s="107"/>
      <c r="L121" s="107"/>
      <c r="M121" s="107"/>
      <c r="N121" s="107"/>
      <c r="O121" s="107"/>
      <c r="P121" s="107"/>
      <c r="Q121" s="107"/>
      <c r="R121" s="107"/>
      <c r="S121" s="107"/>
      <c r="T121" s="107"/>
      <c r="U121" s="107"/>
      <c r="V121" s="107"/>
      <c r="W121" s="107"/>
      <c r="X121" s="107"/>
      <c r="Y121" s="107"/>
    </row>
    <row r="122" spans="1:25" s="113" customFormat="1" x14ac:dyDescent="0.2">
      <c r="A122" s="110"/>
      <c r="B122" s="111"/>
      <c r="C122" s="107"/>
      <c r="D122" s="110"/>
      <c r="E122" s="112"/>
      <c r="F122" s="112"/>
      <c r="G122" s="107"/>
      <c r="H122" s="107"/>
      <c r="I122" s="107"/>
      <c r="J122" s="107"/>
      <c r="K122" s="107"/>
      <c r="L122" s="107"/>
      <c r="M122" s="107"/>
      <c r="N122" s="107"/>
      <c r="O122" s="107"/>
      <c r="P122" s="107"/>
      <c r="Q122" s="107"/>
      <c r="R122" s="107"/>
      <c r="S122" s="107"/>
      <c r="T122" s="107"/>
      <c r="U122" s="107"/>
      <c r="V122" s="107"/>
      <c r="W122" s="107"/>
      <c r="X122" s="107"/>
      <c r="Y122" s="107"/>
    </row>
    <row r="123" spans="1:25" s="113" customFormat="1" x14ac:dyDescent="0.2">
      <c r="A123" s="110"/>
      <c r="B123" s="111"/>
      <c r="C123" s="107"/>
      <c r="D123" s="110"/>
      <c r="E123" s="112"/>
      <c r="F123" s="112"/>
      <c r="G123" s="107"/>
      <c r="H123" s="107"/>
      <c r="I123" s="107"/>
      <c r="J123" s="107"/>
      <c r="K123" s="107"/>
      <c r="L123" s="107"/>
      <c r="M123" s="107"/>
      <c r="N123" s="107"/>
      <c r="O123" s="107"/>
      <c r="P123" s="107"/>
      <c r="Q123" s="107"/>
      <c r="R123" s="107"/>
      <c r="S123" s="107"/>
      <c r="T123" s="107"/>
      <c r="U123" s="107"/>
      <c r="V123" s="107"/>
      <c r="W123" s="107"/>
      <c r="X123" s="107"/>
      <c r="Y123" s="107"/>
    </row>
    <row r="124" spans="1:25" s="113" customFormat="1" x14ac:dyDescent="0.2">
      <c r="A124" s="110"/>
      <c r="B124" s="111"/>
      <c r="C124" s="107"/>
      <c r="D124" s="110"/>
      <c r="E124" s="112"/>
      <c r="F124" s="112"/>
      <c r="G124" s="107"/>
      <c r="H124" s="107"/>
      <c r="I124" s="107"/>
      <c r="J124" s="107"/>
      <c r="K124" s="107"/>
      <c r="L124" s="107"/>
      <c r="M124" s="107"/>
      <c r="N124" s="107"/>
      <c r="O124" s="107"/>
      <c r="P124" s="107"/>
      <c r="Q124" s="107"/>
      <c r="R124" s="107"/>
      <c r="S124" s="107"/>
      <c r="T124" s="107"/>
      <c r="U124" s="107"/>
      <c r="V124" s="107"/>
      <c r="W124" s="107"/>
      <c r="X124" s="107"/>
      <c r="Y124" s="107"/>
    </row>
    <row r="125" spans="1:25" s="113" customFormat="1" x14ac:dyDescent="0.2">
      <c r="A125" s="110"/>
      <c r="B125" s="111"/>
      <c r="C125" s="107"/>
      <c r="D125" s="110"/>
      <c r="E125" s="112"/>
      <c r="F125" s="112"/>
      <c r="G125" s="107"/>
      <c r="H125" s="107"/>
      <c r="I125" s="107"/>
      <c r="J125" s="107"/>
      <c r="K125" s="107"/>
      <c r="L125" s="107"/>
      <c r="M125" s="107"/>
      <c r="N125" s="107"/>
      <c r="O125" s="107"/>
      <c r="P125" s="107"/>
      <c r="Q125" s="107"/>
      <c r="R125" s="107"/>
      <c r="S125" s="107"/>
      <c r="T125" s="107"/>
      <c r="U125" s="107"/>
      <c r="V125" s="107"/>
      <c r="W125" s="107"/>
      <c r="X125" s="107"/>
      <c r="Y125" s="107"/>
    </row>
    <row r="126" spans="1:25" s="113" customFormat="1" x14ac:dyDescent="0.2">
      <c r="A126" s="110"/>
      <c r="B126" s="111"/>
      <c r="C126" s="107"/>
      <c r="D126" s="110"/>
      <c r="E126" s="112"/>
      <c r="F126" s="112"/>
      <c r="G126" s="107"/>
      <c r="H126" s="107"/>
      <c r="I126" s="107"/>
      <c r="J126" s="107"/>
      <c r="K126" s="107"/>
      <c r="L126" s="107"/>
      <c r="M126" s="107"/>
      <c r="N126" s="107"/>
      <c r="O126" s="107"/>
      <c r="P126" s="107"/>
      <c r="Q126" s="107"/>
      <c r="R126" s="107"/>
      <c r="S126" s="107"/>
      <c r="T126" s="107"/>
      <c r="U126" s="107"/>
      <c r="V126" s="107"/>
      <c r="W126" s="107"/>
      <c r="X126" s="107"/>
      <c r="Y126" s="107"/>
    </row>
    <row r="127" spans="1:25" s="113" customFormat="1" x14ac:dyDescent="0.2">
      <c r="A127" s="110"/>
      <c r="B127" s="111"/>
      <c r="C127" s="107"/>
      <c r="D127" s="110"/>
      <c r="E127" s="112"/>
      <c r="F127" s="112"/>
      <c r="G127" s="107"/>
      <c r="H127" s="107"/>
      <c r="I127" s="107"/>
      <c r="J127" s="107"/>
      <c r="K127" s="107"/>
      <c r="L127" s="107"/>
      <c r="M127" s="107"/>
      <c r="N127" s="107"/>
      <c r="O127" s="107"/>
      <c r="P127" s="107"/>
      <c r="Q127" s="107"/>
      <c r="R127" s="107"/>
      <c r="S127" s="107"/>
      <c r="T127" s="107"/>
      <c r="U127" s="107"/>
      <c r="V127" s="107"/>
      <c r="W127" s="107"/>
      <c r="X127" s="107"/>
      <c r="Y127" s="107"/>
    </row>
    <row r="128" spans="1:25" s="113" customFormat="1" x14ac:dyDescent="0.2">
      <c r="A128" s="110"/>
      <c r="B128" s="111"/>
      <c r="C128" s="107"/>
      <c r="D128" s="110"/>
      <c r="E128" s="112"/>
      <c r="F128" s="112"/>
      <c r="G128" s="107"/>
      <c r="H128" s="107"/>
      <c r="I128" s="107"/>
      <c r="J128" s="107"/>
      <c r="K128" s="107"/>
      <c r="L128" s="107"/>
      <c r="M128" s="107"/>
      <c r="N128" s="107"/>
      <c r="O128" s="107"/>
      <c r="P128" s="107"/>
      <c r="Q128" s="107"/>
      <c r="R128" s="107"/>
      <c r="S128" s="107"/>
      <c r="T128" s="107"/>
      <c r="U128" s="107"/>
      <c r="V128" s="107"/>
      <c r="W128" s="107"/>
      <c r="X128" s="107"/>
      <c r="Y128" s="107"/>
    </row>
    <row r="134" spans="1:25" s="109" customFormat="1" x14ac:dyDescent="0.2">
      <c r="A134" s="110"/>
      <c r="B134" s="111"/>
      <c r="C134" s="107"/>
      <c r="D134" s="110"/>
      <c r="E134" s="112"/>
      <c r="F134" s="112"/>
      <c r="G134" s="107"/>
      <c r="H134" s="107"/>
      <c r="I134" s="107"/>
      <c r="J134" s="107"/>
      <c r="K134" s="107"/>
      <c r="L134" s="107"/>
      <c r="M134" s="107"/>
      <c r="N134" s="107"/>
      <c r="O134" s="107"/>
      <c r="P134" s="107"/>
      <c r="Q134" s="107"/>
      <c r="R134" s="107"/>
      <c r="S134" s="107"/>
      <c r="T134" s="107"/>
      <c r="U134" s="107"/>
      <c r="V134" s="107"/>
      <c r="W134" s="107"/>
      <c r="X134" s="107"/>
      <c r="Y134" s="107"/>
    </row>
    <row r="135" spans="1:25" s="109" customFormat="1" x14ac:dyDescent="0.2">
      <c r="A135" s="110"/>
      <c r="B135" s="111"/>
      <c r="C135" s="107"/>
      <c r="D135" s="110"/>
      <c r="E135" s="112"/>
      <c r="F135" s="112"/>
      <c r="G135" s="107"/>
      <c r="H135" s="107"/>
      <c r="I135" s="107"/>
      <c r="J135" s="107"/>
      <c r="K135" s="107"/>
      <c r="L135" s="107"/>
      <c r="M135" s="107"/>
      <c r="N135" s="107"/>
      <c r="O135" s="107"/>
      <c r="P135" s="107"/>
      <c r="Q135" s="107"/>
      <c r="R135" s="107"/>
      <c r="S135" s="107"/>
      <c r="T135" s="107"/>
      <c r="U135" s="107"/>
      <c r="V135" s="107"/>
      <c r="W135" s="107"/>
      <c r="X135" s="107"/>
      <c r="Y135" s="107"/>
    </row>
    <row r="136" spans="1:25" s="109" customFormat="1" x14ac:dyDescent="0.2">
      <c r="A136" s="110"/>
      <c r="B136" s="111"/>
      <c r="C136" s="107"/>
      <c r="D136" s="110"/>
      <c r="E136" s="112"/>
      <c r="F136" s="112"/>
      <c r="G136" s="107"/>
      <c r="H136" s="107"/>
      <c r="I136" s="107"/>
      <c r="J136" s="107"/>
      <c r="K136" s="107"/>
      <c r="L136" s="107"/>
      <c r="M136" s="107"/>
      <c r="N136" s="107"/>
      <c r="O136" s="107"/>
      <c r="P136" s="107"/>
      <c r="Q136" s="107"/>
      <c r="R136" s="107"/>
      <c r="S136" s="107"/>
      <c r="T136" s="107"/>
      <c r="U136" s="107"/>
      <c r="V136" s="107"/>
      <c r="W136" s="107"/>
      <c r="X136" s="107"/>
      <c r="Y136" s="107"/>
    </row>
    <row r="137" spans="1:25" s="109" customFormat="1" x14ac:dyDescent="0.2">
      <c r="A137" s="110"/>
      <c r="B137" s="111"/>
      <c r="C137" s="107"/>
      <c r="D137" s="110"/>
      <c r="E137" s="112"/>
      <c r="F137" s="112"/>
      <c r="G137" s="107"/>
      <c r="H137" s="107"/>
      <c r="I137" s="107"/>
      <c r="J137" s="107"/>
      <c r="K137" s="107"/>
      <c r="L137" s="107"/>
      <c r="M137" s="107"/>
      <c r="N137" s="107"/>
      <c r="O137" s="107"/>
      <c r="P137" s="107"/>
      <c r="Q137" s="107"/>
      <c r="R137" s="107"/>
      <c r="S137" s="107"/>
      <c r="T137" s="107"/>
      <c r="U137" s="107"/>
      <c r="V137" s="107"/>
      <c r="W137" s="107"/>
      <c r="X137" s="107"/>
      <c r="Y137" s="107"/>
    </row>
    <row r="138" spans="1:25" s="109" customFormat="1" x14ac:dyDescent="0.2">
      <c r="A138" s="110"/>
      <c r="B138" s="111"/>
      <c r="C138" s="107"/>
      <c r="D138" s="110"/>
      <c r="E138" s="112"/>
      <c r="F138" s="112"/>
      <c r="G138" s="107"/>
      <c r="H138" s="107"/>
      <c r="I138" s="107"/>
      <c r="J138" s="107"/>
      <c r="K138" s="107"/>
      <c r="L138" s="107"/>
      <c r="M138" s="107"/>
      <c r="N138" s="107"/>
      <c r="O138" s="107"/>
      <c r="P138" s="107"/>
      <c r="Q138" s="107"/>
      <c r="R138" s="107"/>
      <c r="S138" s="107"/>
      <c r="T138" s="107"/>
      <c r="U138" s="107"/>
      <c r="V138" s="107"/>
      <c r="W138" s="107"/>
      <c r="X138" s="107"/>
      <c r="Y138" s="107"/>
    </row>
    <row r="139" spans="1:25" s="109" customFormat="1" x14ac:dyDescent="0.2">
      <c r="A139" s="110"/>
      <c r="B139" s="111"/>
      <c r="C139" s="107"/>
      <c r="D139" s="110"/>
      <c r="E139" s="112"/>
      <c r="F139" s="112"/>
      <c r="G139" s="107"/>
      <c r="H139" s="107"/>
      <c r="I139" s="107"/>
      <c r="J139" s="107"/>
      <c r="K139" s="107"/>
      <c r="L139" s="107"/>
      <c r="M139" s="107"/>
      <c r="N139" s="107"/>
      <c r="O139" s="107"/>
      <c r="P139" s="107"/>
      <c r="Q139" s="107"/>
      <c r="R139" s="107"/>
      <c r="S139" s="107"/>
      <c r="T139" s="107"/>
      <c r="U139" s="107"/>
      <c r="V139" s="107"/>
      <c r="W139" s="107"/>
      <c r="X139" s="107"/>
      <c r="Y139" s="107"/>
    </row>
    <row r="140" spans="1:25" s="109" customFormat="1" x14ac:dyDescent="0.2">
      <c r="A140" s="110"/>
      <c r="B140" s="111"/>
      <c r="C140" s="107"/>
      <c r="D140" s="110"/>
      <c r="E140" s="112"/>
      <c r="F140" s="112"/>
      <c r="G140" s="107"/>
      <c r="H140" s="107"/>
      <c r="I140" s="107"/>
      <c r="J140" s="107"/>
      <c r="K140" s="107"/>
      <c r="L140" s="107"/>
      <c r="M140" s="107"/>
      <c r="N140" s="107"/>
      <c r="O140" s="107"/>
      <c r="P140" s="107"/>
      <c r="Q140" s="107"/>
      <c r="R140" s="107"/>
      <c r="S140" s="107"/>
      <c r="T140" s="107"/>
      <c r="U140" s="107"/>
      <c r="V140" s="107"/>
      <c r="W140" s="107"/>
      <c r="X140" s="107"/>
      <c r="Y140" s="107"/>
    </row>
    <row r="141" spans="1:25" s="109" customFormat="1" x14ac:dyDescent="0.2">
      <c r="A141" s="110"/>
      <c r="B141" s="111"/>
      <c r="C141" s="107"/>
      <c r="D141" s="110"/>
      <c r="E141" s="112"/>
      <c r="F141" s="112"/>
      <c r="G141" s="107"/>
      <c r="H141" s="107"/>
      <c r="I141" s="107"/>
      <c r="J141" s="107"/>
      <c r="K141" s="107"/>
      <c r="L141" s="107"/>
      <c r="M141" s="107"/>
      <c r="N141" s="107"/>
      <c r="O141" s="107"/>
      <c r="P141" s="107"/>
      <c r="Q141" s="107"/>
      <c r="R141" s="107"/>
      <c r="S141" s="107"/>
      <c r="T141" s="107"/>
      <c r="U141" s="107"/>
      <c r="V141" s="107"/>
      <c r="W141" s="107"/>
      <c r="X141" s="107"/>
      <c r="Y141" s="107"/>
    </row>
    <row r="142" spans="1:25" s="109" customFormat="1" x14ac:dyDescent="0.2">
      <c r="A142" s="110"/>
      <c r="B142" s="111"/>
      <c r="C142" s="107"/>
      <c r="D142" s="110"/>
      <c r="E142" s="112"/>
      <c r="F142" s="112"/>
      <c r="G142" s="107"/>
      <c r="H142" s="107"/>
      <c r="I142" s="107"/>
      <c r="J142" s="107"/>
      <c r="K142" s="107"/>
      <c r="L142" s="107"/>
      <c r="M142" s="107"/>
      <c r="N142" s="107"/>
      <c r="O142" s="107"/>
      <c r="P142" s="107"/>
      <c r="Q142" s="107"/>
      <c r="R142" s="107"/>
      <c r="S142" s="107"/>
      <c r="T142" s="107"/>
      <c r="U142" s="107"/>
      <c r="V142" s="107"/>
      <c r="W142" s="107"/>
      <c r="X142" s="107"/>
      <c r="Y142" s="107"/>
    </row>
  </sheetData>
  <mergeCells count="37">
    <mergeCell ref="C21:E21"/>
    <mergeCell ref="G21:I21"/>
    <mergeCell ref="C22:E22"/>
    <mergeCell ref="G22:I22"/>
    <mergeCell ref="F7:H7"/>
    <mergeCell ref="F8:H8"/>
    <mergeCell ref="F9:H9"/>
    <mergeCell ref="F10:H10"/>
    <mergeCell ref="F11:H11"/>
    <mergeCell ref="F12:H12"/>
    <mergeCell ref="L5:M5"/>
    <mergeCell ref="N5:O5"/>
    <mergeCell ref="A14:B15"/>
    <mergeCell ref="C20:E20"/>
    <mergeCell ref="G20:I20"/>
    <mergeCell ref="F13:H13"/>
    <mergeCell ref="H5:I5"/>
    <mergeCell ref="J7:J8"/>
    <mergeCell ref="K7:K8"/>
    <mergeCell ref="J10:J13"/>
    <mergeCell ref="K10:K13"/>
    <mergeCell ref="A5:B6"/>
    <mergeCell ref="C5:C6"/>
    <mergeCell ref="D5:E5"/>
    <mergeCell ref="F5:G5"/>
    <mergeCell ref="J5:K5"/>
    <mergeCell ref="A1:O1"/>
    <mergeCell ref="A2:E2"/>
    <mergeCell ref="F2:G2"/>
    <mergeCell ref="H2:I2"/>
    <mergeCell ref="J2:K2"/>
    <mergeCell ref="A3:E3"/>
    <mergeCell ref="F3:G3"/>
    <mergeCell ref="H3:I4"/>
    <mergeCell ref="J3:K4"/>
    <mergeCell ref="A4:E4"/>
    <mergeCell ref="F4:G4"/>
  </mergeCells>
  <printOptions horizontalCentered="1"/>
  <pageMargins left="0.23622047244094491" right="0.23622047244094491" top="1.425" bottom="0.74803149606299213" header="0.31496062992125984" footer="0.31496062992125984"/>
  <pageSetup paperSize="9" scale="61" fitToHeight="0" orientation="landscape" r:id="rId1"/>
  <headerFooter>
    <oddHeader>&amp;L
&amp;G&amp;C&amp;"-,Negrito"&amp;22
PREFEITURA DO MUNICÍPIO DE LAGES
SECRETARIA DA EDUCAÇÃO&amp;R
&amp;G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2"/>
  <sheetViews>
    <sheetView view="pageLayout" zoomScale="73" zoomScaleNormal="100" zoomScaleSheetLayoutView="100" zoomScalePageLayoutView="73" workbookViewId="0">
      <selection activeCell="F30" sqref="F30"/>
    </sheetView>
  </sheetViews>
  <sheetFormatPr defaultColWidth="0" defaultRowHeight="11.25" x14ac:dyDescent="0.2"/>
  <cols>
    <col min="1" max="1" width="3" style="110" bestFit="1" customWidth="1"/>
    <col min="2" max="2" width="38" style="111" customWidth="1"/>
    <col min="3" max="3" width="17.140625" style="107" customWidth="1"/>
    <col min="4" max="4" width="8.7109375" style="110" bestFit="1" customWidth="1"/>
    <col min="5" max="5" width="12.5703125" style="112" customWidth="1"/>
    <col min="6" max="6" width="6.5703125" style="112" customWidth="1"/>
    <col min="7" max="7" width="32.85546875" style="107" customWidth="1"/>
    <col min="8" max="8" width="8.7109375" style="107" bestFit="1" customWidth="1"/>
    <col min="9" max="9" width="13.5703125" style="107" customWidth="1"/>
    <col min="10" max="10" width="6.5703125" style="107" customWidth="1"/>
    <col min="11" max="11" width="13.7109375" style="107" bestFit="1" customWidth="1"/>
    <col min="12" max="12" width="6.5703125" style="107" customWidth="1"/>
    <col min="13" max="13" width="13.5703125" style="107" customWidth="1"/>
    <col min="14" max="14" width="6.5703125" style="107" customWidth="1"/>
    <col min="15" max="15" width="14.140625" style="107" customWidth="1"/>
    <col min="16" max="16" width="9.7109375" style="107" customWidth="1"/>
    <col min="17" max="16384" width="0" style="107" hidden="1"/>
  </cols>
  <sheetData>
    <row r="1" spans="1:19" ht="21" thickBot="1" x14ac:dyDescent="0.25">
      <c r="A1" s="317" t="s">
        <v>214</v>
      </c>
      <c r="B1" s="318"/>
      <c r="C1" s="318"/>
      <c r="D1" s="318"/>
      <c r="E1" s="318"/>
      <c r="F1" s="318"/>
      <c r="G1" s="318"/>
      <c r="H1" s="318"/>
      <c r="I1" s="318"/>
      <c r="J1" s="319"/>
      <c r="K1" s="319"/>
      <c r="L1" s="318"/>
      <c r="M1" s="318"/>
      <c r="N1" s="318"/>
      <c r="O1" s="320"/>
      <c r="P1" s="117"/>
    </row>
    <row r="2" spans="1:19" ht="48" customHeight="1" x14ac:dyDescent="0.2">
      <c r="A2" s="307" t="s">
        <v>235</v>
      </c>
      <c r="B2" s="307"/>
      <c r="C2" s="307"/>
      <c r="D2" s="307"/>
      <c r="E2" s="307"/>
      <c r="F2" s="321" t="s">
        <v>3</v>
      </c>
      <c r="G2" s="321"/>
      <c r="H2" s="321" t="s">
        <v>4</v>
      </c>
      <c r="I2" s="261"/>
      <c r="J2" s="322"/>
      <c r="K2" s="323"/>
      <c r="L2" s="142"/>
      <c r="M2" s="142"/>
      <c r="N2" s="142"/>
      <c r="O2" s="143"/>
      <c r="P2" s="118"/>
    </row>
    <row r="3" spans="1:19" ht="32.25" customHeight="1" x14ac:dyDescent="0.2">
      <c r="A3" s="307" t="s">
        <v>225</v>
      </c>
      <c r="B3" s="307"/>
      <c r="C3" s="307"/>
      <c r="D3" s="307"/>
      <c r="E3" s="307"/>
      <c r="F3" s="266">
        <v>0.29759999999999998</v>
      </c>
      <c r="G3" s="267"/>
      <c r="H3" s="308">
        <f>'ORÇAMENTO CEIM SÃO PAULO'!G3:G4</f>
        <v>45429</v>
      </c>
      <c r="I3" s="309"/>
      <c r="J3" s="312"/>
      <c r="K3" s="313"/>
      <c r="L3" s="144"/>
      <c r="M3" s="144"/>
      <c r="N3" s="144"/>
      <c r="O3" s="145"/>
      <c r="P3" s="119"/>
    </row>
    <row r="4" spans="1:19" ht="12" customHeight="1" x14ac:dyDescent="0.2">
      <c r="A4" s="316" t="s">
        <v>241</v>
      </c>
      <c r="B4" s="316"/>
      <c r="C4" s="316"/>
      <c r="D4" s="316"/>
      <c r="E4" s="316"/>
      <c r="F4" s="333">
        <v>1.2976000000000001</v>
      </c>
      <c r="G4" s="334"/>
      <c r="H4" s="310"/>
      <c r="I4" s="311"/>
      <c r="J4" s="331"/>
      <c r="K4" s="332"/>
      <c r="L4" s="146"/>
      <c r="M4" s="146"/>
      <c r="N4" s="146"/>
      <c r="O4" s="147"/>
      <c r="P4" s="120"/>
    </row>
    <row r="5" spans="1:19" ht="15" customHeight="1" x14ac:dyDescent="0.2">
      <c r="A5" s="181"/>
      <c r="B5" s="181"/>
      <c r="C5" s="184" t="s">
        <v>212</v>
      </c>
      <c r="D5" s="350" t="s">
        <v>184</v>
      </c>
      <c r="E5" s="350"/>
      <c r="F5" s="350"/>
      <c r="G5" s="350"/>
      <c r="H5" s="350"/>
      <c r="I5" s="181"/>
      <c r="J5" s="181"/>
      <c r="K5" s="181"/>
      <c r="L5" s="324"/>
      <c r="M5" s="325"/>
      <c r="N5" s="326"/>
      <c r="O5" s="324"/>
      <c r="P5" s="121"/>
    </row>
    <row r="6" spans="1:19" ht="15.75" customHeight="1" x14ac:dyDescent="0.2">
      <c r="A6" s="181"/>
      <c r="B6" s="181"/>
      <c r="C6" s="184"/>
      <c r="D6" s="350"/>
      <c r="E6" s="350"/>
      <c r="F6" s="350"/>
      <c r="G6" s="350"/>
      <c r="H6" s="350"/>
      <c r="I6" s="167"/>
      <c r="J6" s="167"/>
      <c r="K6" s="167"/>
      <c r="L6" s="127"/>
      <c r="M6" s="127"/>
      <c r="N6" s="127"/>
      <c r="O6" s="127"/>
    </row>
    <row r="7" spans="1:19" ht="15" x14ac:dyDescent="0.25">
      <c r="A7" s="167"/>
      <c r="B7" s="174"/>
      <c r="C7" s="347" t="s">
        <v>199</v>
      </c>
      <c r="D7" s="348"/>
      <c r="E7" s="348"/>
      <c r="F7" s="348"/>
      <c r="G7" s="348"/>
      <c r="H7" s="349"/>
      <c r="I7" s="172"/>
      <c r="J7" s="138"/>
      <c r="K7" s="139"/>
      <c r="L7" s="138"/>
      <c r="M7" s="139"/>
      <c r="N7" s="138"/>
      <c r="O7" s="128"/>
      <c r="P7" s="125"/>
    </row>
    <row r="8" spans="1:19" ht="15" x14ac:dyDescent="0.25">
      <c r="A8" s="167"/>
      <c r="B8" s="175"/>
      <c r="C8" s="152" t="s">
        <v>196</v>
      </c>
      <c r="D8" s="186">
        <v>689.28</v>
      </c>
      <c r="E8" s="153"/>
      <c r="F8" s="153"/>
      <c r="G8" s="154" t="s">
        <v>213</v>
      </c>
      <c r="H8" s="185">
        <f>SUM(D8:D10)/3</f>
        <v>472.78999999999996</v>
      </c>
      <c r="I8" s="172"/>
      <c r="J8" s="138"/>
      <c r="K8" s="139"/>
      <c r="L8" s="138"/>
      <c r="M8" s="139"/>
      <c r="N8" s="138"/>
      <c r="O8" s="128"/>
      <c r="P8" s="125"/>
    </row>
    <row r="9" spans="1:19" ht="15" x14ac:dyDescent="0.25">
      <c r="A9" s="167"/>
      <c r="B9" s="177"/>
      <c r="C9" s="152" t="s">
        <v>197</v>
      </c>
      <c r="D9" s="186">
        <v>324.48</v>
      </c>
      <c r="E9" s="153"/>
      <c r="F9" s="153"/>
      <c r="G9" s="153"/>
      <c r="H9" s="155"/>
      <c r="I9" s="172"/>
      <c r="J9" s="138"/>
      <c r="K9" s="139"/>
      <c r="L9" s="138"/>
      <c r="M9" s="139"/>
      <c r="N9" s="138"/>
      <c r="O9" s="128"/>
      <c r="P9" s="125"/>
    </row>
    <row r="10" spans="1:19" ht="15.75" thickBot="1" x14ac:dyDescent="0.3">
      <c r="A10" s="167"/>
      <c r="B10" s="177"/>
      <c r="C10" s="156" t="s">
        <v>198</v>
      </c>
      <c r="D10" s="187">
        <v>404.61</v>
      </c>
      <c r="E10" s="157"/>
      <c r="F10" s="157"/>
      <c r="G10" s="157"/>
      <c r="H10" s="158"/>
      <c r="I10" s="172"/>
      <c r="J10" s="138"/>
      <c r="K10" s="139"/>
      <c r="L10" s="138"/>
      <c r="M10" s="139"/>
      <c r="N10" s="138"/>
      <c r="O10" s="128"/>
      <c r="P10" s="125"/>
    </row>
    <row r="11" spans="1:19" ht="12" x14ac:dyDescent="0.2">
      <c r="A11" s="167"/>
      <c r="B11" s="175"/>
      <c r="C11" s="176"/>
      <c r="D11" s="138"/>
      <c r="E11" s="139"/>
      <c r="F11" s="183"/>
      <c r="G11" s="182"/>
      <c r="H11" s="182"/>
      <c r="I11" s="172"/>
      <c r="J11" s="138"/>
      <c r="K11" s="139"/>
      <c r="L11" s="138"/>
      <c r="M11" s="139"/>
      <c r="N11" s="138"/>
      <c r="O11" s="128"/>
      <c r="P11" s="125"/>
    </row>
    <row r="12" spans="1:19" ht="12" x14ac:dyDescent="0.2">
      <c r="A12" s="167"/>
      <c r="B12" s="175"/>
      <c r="C12" s="176"/>
      <c r="D12" s="138"/>
      <c r="E12" s="139"/>
      <c r="F12" s="182"/>
      <c r="G12" s="182"/>
      <c r="H12" s="182"/>
      <c r="I12" s="172"/>
      <c r="J12" s="138"/>
      <c r="K12" s="139"/>
      <c r="L12" s="138"/>
      <c r="M12" s="139"/>
      <c r="N12" s="138"/>
      <c r="O12" s="128"/>
      <c r="P12" s="125"/>
    </row>
    <row r="13" spans="1:19" ht="12" x14ac:dyDescent="0.2">
      <c r="A13" s="167"/>
      <c r="B13" s="175"/>
      <c r="C13" s="176"/>
      <c r="D13" s="138"/>
      <c r="E13" s="139"/>
      <c r="F13" s="182"/>
      <c r="G13" s="182"/>
      <c r="H13" s="182"/>
      <c r="I13" s="172"/>
      <c r="J13" s="138"/>
      <c r="K13" s="139"/>
      <c r="L13" s="138"/>
      <c r="M13" s="139"/>
      <c r="N13" s="138"/>
      <c r="O13" s="128"/>
      <c r="P13" s="125"/>
    </row>
    <row r="14" spans="1:19" s="109" customFormat="1" ht="12" x14ac:dyDescent="0.2">
      <c r="A14" s="181"/>
      <c r="B14" s="181"/>
      <c r="C14" s="178"/>
      <c r="D14" s="140"/>
      <c r="E14" s="141"/>
      <c r="F14" s="140"/>
      <c r="G14" s="141"/>
      <c r="H14" s="140"/>
      <c r="I14" s="173"/>
      <c r="J14" s="140"/>
      <c r="K14" s="141"/>
      <c r="L14" s="140"/>
      <c r="M14" s="141"/>
      <c r="N14" s="140"/>
      <c r="O14" s="129"/>
      <c r="Q14" s="107"/>
      <c r="R14" s="107"/>
      <c r="S14" s="107"/>
    </row>
    <row r="15" spans="1:19" ht="12" x14ac:dyDescent="0.2">
      <c r="A15" s="181"/>
      <c r="B15" s="181"/>
      <c r="C15" s="179"/>
      <c r="D15" s="140"/>
      <c r="E15" s="141"/>
      <c r="F15" s="140"/>
      <c r="G15" s="141"/>
      <c r="H15" s="140"/>
      <c r="I15" s="141"/>
      <c r="J15" s="140"/>
      <c r="K15" s="141"/>
      <c r="L15" s="140"/>
      <c r="M15" s="141"/>
      <c r="N15" s="140"/>
      <c r="O15" s="129"/>
    </row>
    <row r="16" spans="1:19" x14ac:dyDescent="0.2">
      <c r="A16" s="180"/>
      <c r="B16" s="180"/>
      <c r="C16" s="180"/>
      <c r="D16" s="180"/>
      <c r="E16" s="180"/>
      <c r="F16" s="180"/>
      <c r="G16" s="180"/>
      <c r="H16" s="180"/>
      <c r="I16" s="180"/>
      <c r="J16" s="180"/>
      <c r="K16" s="180"/>
    </row>
    <row r="17" spans="1:19" x14ac:dyDescent="0.2">
      <c r="A17" s="180"/>
      <c r="B17" s="180"/>
      <c r="C17" s="180"/>
      <c r="D17" s="180"/>
      <c r="E17" s="180"/>
      <c r="F17" s="180"/>
      <c r="G17" s="180"/>
      <c r="H17" s="180"/>
      <c r="I17" s="180"/>
      <c r="J17" s="180"/>
      <c r="K17" s="180"/>
    </row>
    <row r="18" spans="1:19" x14ac:dyDescent="0.2">
      <c r="A18" s="107"/>
      <c r="B18" s="107"/>
      <c r="D18" s="107"/>
      <c r="E18" s="107"/>
      <c r="F18" s="107"/>
    </row>
    <row r="19" spans="1:19" ht="11.25" customHeight="1" x14ac:dyDescent="0.2">
      <c r="A19" s="107"/>
      <c r="B19" s="107"/>
      <c r="D19" s="107"/>
      <c r="E19" s="107"/>
      <c r="F19" s="107"/>
    </row>
    <row r="20" spans="1:19" ht="15.75" x14ac:dyDescent="0.25">
      <c r="C20" s="300"/>
      <c r="D20" s="300"/>
      <c r="E20" s="300"/>
      <c r="F20" s="159"/>
      <c r="G20" s="303" t="s">
        <v>28</v>
      </c>
      <c r="H20" s="303"/>
      <c r="I20" s="303"/>
      <c r="J20" s="159"/>
      <c r="K20" s="159"/>
      <c r="L20" s="159"/>
      <c r="M20" s="159"/>
      <c r="N20" s="159"/>
      <c r="O20" s="159"/>
      <c r="P20" s="159"/>
    </row>
    <row r="21" spans="1:19" ht="15.75" x14ac:dyDescent="0.25">
      <c r="C21" s="343" t="s">
        <v>201</v>
      </c>
      <c r="D21" s="343"/>
      <c r="E21" s="343"/>
      <c r="F21" s="160"/>
      <c r="G21" s="304" t="s">
        <v>29</v>
      </c>
      <c r="H21" s="304"/>
      <c r="I21" s="304"/>
      <c r="J21" s="160"/>
      <c r="K21" s="160"/>
      <c r="L21" s="160"/>
      <c r="M21" s="160"/>
      <c r="N21" s="160"/>
      <c r="O21" s="160"/>
      <c r="P21" s="160"/>
    </row>
    <row r="22" spans="1:19" ht="15.75" x14ac:dyDescent="0.25">
      <c r="C22" s="344" t="s">
        <v>202</v>
      </c>
      <c r="D22" s="344"/>
      <c r="E22" s="344"/>
      <c r="F22" s="159"/>
      <c r="G22" s="304" t="s">
        <v>30</v>
      </c>
      <c r="H22" s="304"/>
      <c r="I22" s="304"/>
      <c r="J22" s="159"/>
      <c r="K22" s="159"/>
      <c r="L22" s="159"/>
      <c r="M22" s="159"/>
      <c r="N22" s="159"/>
      <c r="O22" s="159"/>
      <c r="P22" s="159"/>
    </row>
    <row r="23" spans="1:19" x14ac:dyDescent="0.2">
      <c r="A23" s="107"/>
      <c r="B23" s="107"/>
      <c r="D23" s="107"/>
      <c r="E23" s="107"/>
      <c r="F23" s="107"/>
    </row>
    <row r="24" spans="1:19" ht="15" customHeight="1" x14ac:dyDescent="0.2">
      <c r="A24" s="107"/>
      <c r="B24" s="107"/>
      <c r="D24" s="107"/>
      <c r="E24" s="107"/>
      <c r="F24" s="107"/>
    </row>
    <row r="25" spans="1:19" s="109" customFormat="1" x14ac:dyDescent="0.2">
      <c r="A25" s="107"/>
      <c r="B25" s="107"/>
      <c r="C25" s="107"/>
      <c r="D25" s="107"/>
      <c r="E25" s="107"/>
      <c r="F25" s="107"/>
      <c r="G25" s="107"/>
      <c r="H25" s="107"/>
      <c r="I25" s="107"/>
      <c r="J25" s="107"/>
      <c r="K25" s="107"/>
      <c r="L25" s="107"/>
      <c r="M25" s="107"/>
      <c r="N25" s="107"/>
      <c r="O25" s="107"/>
      <c r="P25" s="107"/>
      <c r="Q25" s="107"/>
      <c r="R25" s="107"/>
      <c r="S25" s="107"/>
    </row>
    <row r="26" spans="1:19" x14ac:dyDescent="0.2">
      <c r="A26" s="107"/>
      <c r="B26" s="107"/>
      <c r="D26" s="107"/>
      <c r="E26" s="107"/>
      <c r="F26" s="107"/>
    </row>
    <row r="27" spans="1:19" x14ac:dyDescent="0.2">
      <c r="A27" s="107"/>
      <c r="B27" s="107"/>
      <c r="D27" s="107"/>
      <c r="E27" s="107"/>
      <c r="F27" s="107"/>
    </row>
    <row r="28" spans="1:19" x14ac:dyDescent="0.2">
      <c r="A28" s="107"/>
      <c r="B28" s="107"/>
      <c r="D28" s="107"/>
      <c r="E28" s="107"/>
      <c r="F28" s="107"/>
    </row>
    <row r="29" spans="1:19" ht="11.25" customHeight="1" x14ac:dyDescent="0.2">
      <c r="A29" s="107"/>
      <c r="B29" s="107"/>
      <c r="D29" s="107"/>
      <c r="E29" s="107"/>
      <c r="F29" s="107"/>
    </row>
    <row r="30" spans="1:19" x14ac:dyDescent="0.2">
      <c r="A30" s="107"/>
      <c r="B30" s="107"/>
      <c r="D30" s="107"/>
      <c r="E30" s="107"/>
      <c r="F30" s="107"/>
    </row>
    <row r="31" spans="1:19" ht="13.5" customHeight="1" x14ac:dyDescent="0.2">
      <c r="A31" s="107"/>
      <c r="B31" s="107"/>
      <c r="D31" s="107"/>
      <c r="E31" s="107"/>
      <c r="F31" s="107"/>
    </row>
    <row r="32" spans="1:19" x14ac:dyDescent="0.2">
      <c r="A32" s="107"/>
      <c r="B32" s="107"/>
      <c r="D32" s="107"/>
      <c r="E32" s="107"/>
      <c r="F32" s="107"/>
    </row>
    <row r="33" spans="1:19" s="109" customFormat="1" x14ac:dyDescent="0.2">
      <c r="A33" s="107"/>
      <c r="B33" s="107"/>
      <c r="C33" s="107"/>
      <c r="D33" s="107"/>
      <c r="E33" s="107"/>
      <c r="F33" s="107"/>
      <c r="G33" s="107"/>
      <c r="H33" s="107"/>
      <c r="I33" s="107"/>
      <c r="J33" s="107"/>
      <c r="K33" s="107"/>
      <c r="L33" s="107"/>
      <c r="M33" s="107"/>
      <c r="N33" s="107"/>
      <c r="O33" s="107"/>
      <c r="P33" s="107"/>
      <c r="Q33" s="107"/>
      <c r="R33" s="107"/>
      <c r="S33" s="107"/>
    </row>
    <row r="34" spans="1:19" x14ac:dyDescent="0.2">
      <c r="A34" s="107"/>
      <c r="B34" s="107"/>
      <c r="D34" s="107"/>
      <c r="E34" s="107"/>
      <c r="F34" s="107"/>
    </row>
    <row r="35" spans="1:19" x14ac:dyDescent="0.2">
      <c r="A35" s="107"/>
      <c r="B35" s="107"/>
      <c r="D35" s="107"/>
      <c r="E35" s="107"/>
      <c r="F35" s="107"/>
    </row>
    <row r="36" spans="1:19" x14ac:dyDescent="0.2">
      <c r="A36" s="107"/>
      <c r="B36" s="107"/>
      <c r="D36" s="107"/>
      <c r="E36" s="107"/>
      <c r="F36" s="107"/>
    </row>
    <row r="37" spans="1:19" x14ac:dyDescent="0.2">
      <c r="A37" s="107"/>
      <c r="B37" s="107"/>
      <c r="D37" s="107"/>
      <c r="E37" s="107"/>
      <c r="F37" s="107"/>
    </row>
    <row r="38" spans="1:19" x14ac:dyDescent="0.2">
      <c r="A38" s="107"/>
      <c r="B38" s="107"/>
      <c r="D38" s="107"/>
      <c r="E38" s="107"/>
      <c r="F38" s="107"/>
    </row>
    <row r="39" spans="1:19" s="109" customFormat="1" x14ac:dyDescent="0.2">
      <c r="A39" s="107"/>
      <c r="B39" s="107"/>
      <c r="C39" s="107"/>
      <c r="D39" s="107"/>
      <c r="E39" s="107"/>
      <c r="F39" s="107"/>
      <c r="G39" s="107"/>
      <c r="H39" s="107"/>
      <c r="I39" s="107"/>
      <c r="J39" s="107"/>
      <c r="K39" s="107"/>
      <c r="L39" s="107"/>
      <c r="M39" s="107"/>
      <c r="N39" s="107"/>
      <c r="O39" s="107"/>
      <c r="P39" s="107"/>
      <c r="Q39" s="107"/>
      <c r="R39" s="107"/>
      <c r="S39" s="107"/>
    </row>
    <row r="40" spans="1:19" x14ac:dyDescent="0.2">
      <c r="A40" s="107"/>
      <c r="B40" s="107"/>
      <c r="D40" s="107"/>
      <c r="E40" s="107"/>
      <c r="F40" s="107"/>
    </row>
    <row r="41" spans="1:19" x14ac:dyDescent="0.2">
      <c r="A41" s="107"/>
      <c r="B41" s="107"/>
      <c r="D41" s="107"/>
      <c r="E41" s="107"/>
      <c r="F41" s="107"/>
    </row>
    <row r="42" spans="1:19" x14ac:dyDescent="0.2">
      <c r="A42" s="107"/>
      <c r="B42" s="107"/>
      <c r="D42" s="107"/>
      <c r="E42" s="107"/>
      <c r="F42" s="107"/>
    </row>
    <row r="43" spans="1:19" x14ac:dyDescent="0.2">
      <c r="A43" s="107"/>
      <c r="B43" s="107"/>
      <c r="D43" s="107"/>
      <c r="E43" s="107"/>
      <c r="F43" s="107"/>
    </row>
    <row r="44" spans="1:19" x14ac:dyDescent="0.2">
      <c r="A44" s="107"/>
      <c r="B44" s="107"/>
      <c r="D44" s="107"/>
      <c r="E44" s="107"/>
      <c r="F44" s="107"/>
    </row>
    <row r="45" spans="1:19" x14ac:dyDescent="0.2">
      <c r="A45" s="107"/>
      <c r="B45" s="107"/>
      <c r="D45" s="107"/>
      <c r="E45" s="107"/>
      <c r="F45" s="107"/>
    </row>
    <row r="46" spans="1:19" x14ac:dyDescent="0.2">
      <c r="A46" s="107"/>
      <c r="B46" s="107"/>
      <c r="D46" s="107"/>
      <c r="E46" s="107"/>
      <c r="F46" s="107"/>
    </row>
    <row r="47" spans="1:19" x14ac:dyDescent="0.2">
      <c r="A47" s="107"/>
      <c r="B47" s="107"/>
      <c r="D47" s="107"/>
      <c r="E47" s="107"/>
      <c r="F47" s="107"/>
    </row>
    <row r="48" spans="1:19" x14ac:dyDescent="0.2">
      <c r="A48" s="107"/>
      <c r="B48" s="107"/>
      <c r="D48" s="107"/>
      <c r="E48" s="107"/>
      <c r="F48" s="107"/>
    </row>
    <row r="49" spans="1:25" x14ac:dyDescent="0.2">
      <c r="A49" s="107"/>
      <c r="B49" s="107"/>
      <c r="D49" s="107"/>
      <c r="E49" s="107"/>
      <c r="F49" s="107"/>
    </row>
    <row r="50" spans="1:25" ht="14.25" customHeight="1" x14ac:dyDescent="0.2"/>
    <row r="52" spans="1:25" ht="13.5" customHeight="1" x14ac:dyDescent="0.2"/>
    <row r="57" spans="1:25" ht="14.25" customHeight="1" x14ac:dyDescent="0.2"/>
    <row r="63" spans="1:25" s="110" customFormat="1" ht="36.75" customHeight="1" x14ac:dyDescent="0.2">
      <c r="B63" s="111"/>
      <c r="C63" s="107"/>
      <c r="E63" s="112"/>
      <c r="F63" s="112"/>
      <c r="G63" s="107"/>
      <c r="H63" s="107"/>
      <c r="I63" s="107"/>
      <c r="J63" s="107"/>
      <c r="K63" s="107"/>
      <c r="L63" s="107"/>
      <c r="M63" s="107"/>
      <c r="N63" s="107"/>
      <c r="O63" s="107"/>
      <c r="P63" s="107"/>
      <c r="Q63" s="107"/>
      <c r="R63" s="107"/>
      <c r="S63" s="107"/>
      <c r="T63" s="107"/>
      <c r="U63" s="107"/>
      <c r="V63" s="107"/>
      <c r="W63" s="107"/>
      <c r="X63" s="107"/>
      <c r="Y63" s="107"/>
    </row>
    <row r="64" spans="1:25" s="110" customFormat="1" ht="27" customHeight="1" x14ac:dyDescent="0.2">
      <c r="B64" s="111"/>
      <c r="C64" s="107"/>
      <c r="E64" s="112"/>
      <c r="F64" s="112"/>
      <c r="G64" s="107"/>
      <c r="H64" s="107"/>
      <c r="I64" s="107"/>
      <c r="J64" s="107"/>
      <c r="K64" s="107"/>
      <c r="L64" s="107"/>
      <c r="M64" s="107"/>
      <c r="N64" s="107"/>
      <c r="O64" s="107"/>
      <c r="P64" s="107"/>
      <c r="Q64" s="107"/>
      <c r="R64" s="107"/>
      <c r="S64" s="107"/>
      <c r="T64" s="107"/>
      <c r="U64" s="107"/>
      <c r="V64" s="107"/>
      <c r="W64" s="107"/>
      <c r="X64" s="107"/>
      <c r="Y64" s="107"/>
    </row>
    <row r="79" spans="1:1" ht="24.75" customHeight="1" x14ac:dyDescent="0.2">
      <c r="A79" s="107"/>
    </row>
    <row r="80" spans="1:1" ht="27.75" customHeight="1" x14ac:dyDescent="0.2"/>
    <row r="83" spans="1:25" ht="15.75" customHeight="1" x14ac:dyDescent="0.2"/>
    <row r="85" spans="1:25" s="109" customFormat="1" x14ac:dyDescent="0.2">
      <c r="A85" s="110"/>
      <c r="B85" s="111"/>
      <c r="C85" s="107"/>
      <c r="D85" s="110"/>
      <c r="E85" s="112"/>
      <c r="F85" s="112"/>
      <c r="G85" s="107"/>
      <c r="H85" s="107"/>
      <c r="I85" s="107"/>
      <c r="J85" s="107"/>
      <c r="K85" s="107"/>
      <c r="L85" s="107"/>
      <c r="M85" s="107"/>
      <c r="N85" s="107"/>
      <c r="O85" s="107"/>
      <c r="P85" s="107"/>
      <c r="Q85" s="107"/>
      <c r="R85" s="107"/>
      <c r="S85" s="107"/>
      <c r="T85" s="107"/>
      <c r="U85" s="107"/>
      <c r="V85" s="107"/>
      <c r="W85" s="107"/>
      <c r="X85" s="107"/>
      <c r="Y85" s="107"/>
    </row>
    <row r="86" spans="1:25" s="113" customFormat="1" x14ac:dyDescent="0.2">
      <c r="A86" s="110"/>
      <c r="B86" s="111"/>
      <c r="C86" s="107"/>
      <c r="D86" s="110"/>
      <c r="E86" s="112"/>
      <c r="F86" s="112"/>
      <c r="G86" s="107"/>
      <c r="H86" s="107"/>
      <c r="I86" s="107"/>
      <c r="J86" s="107"/>
      <c r="K86" s="107"/>
      <c r="L86" s="107"/>
      <c r="M86" s="107"/>
      <c r="N86" s="107"/>
      <c r="O86" s="107"/>
      <c r="P86" s="107"/>
      <c r="Q86" s="107"/>
      <c r="R86" s="107"/>
      <c r="S86" s="107"/>
      <c r="T86" s="107"/>
      <c r="U86" s="107"/>
      <c r="V86" s="107"/>
      <c r="W86" s="107"/>
      <c r="X86" s="107"/>
      <c r="Y86" s="107"/>
    </row>
    <row r="87" spans="1:25" s="113" customFormat="1" ht="11.25" customHeight="1" x14ac:dyDescent="0.2">
      <c r="A87" s="110"/>
      <c r="B87" s="111"/>
      <c r="C87" s="107"/>
      <c r="D87" s="110"/>
      <c r="E87" s="112"/>
      <c r="F87" s="112"/>
      <c r="G87" s="107"/>
      <c r="H87" s="107"/>
      <c r="I87" s="107"/>
      <c r="J87" s="107"/>
      <c r="K87" s="107"/>
      <c r="L87" s="107"/>
      <c r="M87" s="107"/>
      <c r="N87" s="107"/>
      <c r="O87" s="107"/>
      <c r="P87" s="107"/>
      <c r="Q87" s="107"/>
      <c r="R87" s="107"/>
      <c r="S87" s="107"/>
      <c r="T87" s="107"/>
      <c r="U87" s="107"/>
      <c r="V87" s="107"/>
      <c r="W87" s="107"/>
      <c r="X87" s="107"/>
      <c r="Y87" s="107"/>
    </row>
    <row r="88" spans="1:25" s="113" customFormat="1" x14ac:dyDescent="0.2">
      <c r="A88" s="110"/>
      <c r="B88" s="111"/>
      <c r="C88" s="107"/>
      <c r="D88" s="110"/>
      <c r="E88" s="112"/>
      <c r="F88" s="112"/>
      <c r="G88" s="107"/>
      <c r="H88" s="107"/>
      <c r="I88" s="107"/>
      <c r="J88" s="107"/>
      <c r="K88" s="107"/>
      <c r="L88" s="107"/>
      <c r="M88" s="107"/>
      <c r="N88" s="107"/>
      <c r="O88" s="107"/>
      <c r="P88" s="107"/>
      <c r="Q88" s="107"/>
      <c r="R88" s="107"/>
      <c r="S88" s="107"/>
      <c r="T88" s="107"/>
      <c r="U88" s="107"/>
      <c r="V88" s="107"/>
      <c r="W88" s="107"/>
      <c r="X88" s="107"/>
      <c r="Y88" s="107"/>
    </row>
    <row r="89" spans="1:25" s="113" customFormat="1" ht="24.75" customHeight="1" x14ac:dyDescent="0.2">
      <c r="A89" s="110"/>
      <c r="B89" s="111"/>
      <c r="C89" s="107"/>
      <c r="D89" s="110"/>
      <c r="E89" s="112"/>
      <c r="F89" s="112"/>
      <c r="G89" s="107"/>
      <c r="H89" s="107"/>
      <c r="I89" s="107"/>
      <c r="J89" s="107"/>
      <c r="K89" s="107"/>
      <c r="L89" s="107"/>
      <c r="M89" s="107"/>
      <c r="N89" s="107"/>
      <c r="O89" s="107"/>
      <c r="P89" s="107"/>
      <c r="Q89" s="107"/>
      <c r="R89" s="107"/>
      <c r="S89" s="107"/>
      <c r="T89" s="107"/>
      <c r="U89" s="107"/>
      <c r="V89" s="107"/>
      <c r="W89" s="107"/>
      <c r="X89" s="107"/>
      <c r="Y89" s="107"/>
    </row>
    <row r="90" spans="1:25" s="113" customFormat="1" x14ac:dyDescent="0.2">
      <c r="A90" s="110"/>
      <c r="B90" s="111"/>
      <c r="C90" s="107"/>
      <c r="D90" s="110"/>
      <c r="E90" s="112"/>
      <c r="F90" s="112"/>
      <c r="G90" s="107"/>
      <c r="H90" s="107"/>
      <c r="I90" s="107"/>
      <c r="J90" s="107"/>
      <c r="K90" s="107"/>
      <c r="L90" s="107"/>
      <c r="M90" s="107"/>
      <c r="N90" s="107"/>
      <c r="O90" s="107"/>
      <c r="P90" s="107"/>
      <c r="Q90" s="107"/>
      <c r="R90" s="107"/>
      <c r="S90" s="107"/>
      <c r="T90" s="107"/>
      <c r="U90" s="107"/>
      <c r="V90" s="107"/>
      <c r="W90" s="107"/>
      <c r="X90" s="107"/>
      <c r="Y90" s="107"/>
    </row>
    <row r="91" spans="1:25" s="113" customFormat="1" x14ac:dyDescent="0.2">
      <c r="A91" s="110"/>
      <c r="B91" s="111"/>
      <c r="C91" s="107"/>
      <c r="D91" s="110"/>
      <c r="E91" s="112"/>
      <c r="F91" s="112"/>
      <c r="G91" s="107"/>
      <c r="H91" s="107"/>
      <c r="I91" s="107"/>
      <c r="J91" s="107"/>
      <c r="K91" s="107"/>
      <c r="L91" s="107"/>
      <c r="M91" s="107"/>
      <c r="N91" s="107"/>
      <c r="O91" s="107"/>
      <c r="P91" s="107"/>
      <c r="Q91" s="107"/>
      <c r="R91" s="107"/>
      <c r="S91" s="107"/>
      <c r="T91" s="107"/>
      <c r="U91" s="107"/>
      <c r="V91" s="107"/>
      <c r="W91" s="107"/>
      <c r="X91" s="107"/>
      <c r="Y91" s="107"/>
    </row>
    <row r="92" spans="1:25" s="113" customFormat="1" x14ac:dyDescent="0.2">
      <c r="A92" s="110"/>
      <c r="B92" s="111"/>
      <c r="C92" s="107"/>
      <c r="D92" s="110"/>
      <c r="E92" s="112"/>
      <c r="F92" s="112"/>
      <c r="G92" s="107"/>
      <c r="H92" s="107"/>
      <c r="I92" s="107"/>
      <c r="J92" s="107"/>
      <c r="K92" s="107"/>
      <c r="L92" s="107"/>
      <c r="M92" s="107"/>
      <c r="N92" s="107"/>
      <c r="O92" s="107"/>
      <c r="P92" s="107"/>
      <c r="Q92" s="107"/>
      <c r="R92" s="107"/>
      <c r="S92" s="107"/>
      <c r="T92" s="107"/>
      <c r="U92" s="107"/>
      <c r="V92" s="107"/>
      <c r="W92" s="107"/>
      <c r="X92" s="107"/>
      <c r="Y92" s="107"/>
    </row>
    <row r="93" spans="1:25" s="113" customFormat="1" x14ac:dyDescent="0.2">
      <c r="A93" s="110"/>
      <c r="B93" s="111"/>
      <c r="C93" s="107"/>
      <c r="D93" s="110"/>
      <c r="E93" s="112"/>
      <c r="F93" s="112"/>
      <c r="G93" s="107"/>
      <c r="H93" s="107"/>
      <c r="I93" s="107"/>
      <c r="J93" s="107"/>
      <c r="K93" s="107"/>
      <c r="L93" s="107"/>
      <c r="M93" s="107"/>
      <c r="N93" s="107"/>
      <c r="O93" s="107"/>
      <c r="P93" s="107"/>
      <c r="Q93" s="107"/>
      <c r="R93" s="107"/>
      <c r="S93" s="107"/>
      <c r="T93" s="107"/>
      <c r="U93" s="107"/>
      <c r="V93" s="107"/>
      <c r="W93" s="107"/>
      <c r="X93" s="107"/>
      <c r="Y93" s="107"/>
    </row>
    <row r="94" spans="1:25" s="113" customFormat="1" x14ac:dyDescent="0.2">
      <c r="A94" s="110"/>
      <c r="B94" s="111"/>
      <c r="C94" s="107"/>
      <c r="D94" s="110"/>
      <c r="E94" s="112"/>
      <c r="F94" s="112"/>
      <c r="G94" s="107"/>
      <c r="H94" s="107"/>
      <c r="I94" s="107"/>
      <c r="J94" s="107"/>
      <c r="K94" s="107"/>
      <c r="L94" s="107"/>
      <c r="M94" s="107"/>
      <c r="N94" s="107"/>
      <c r="O94" s="107"/>
      <c r="P94" s="107"/>
      <c r="Q94" s="107"/>
      <c r="R94" s="107"/>
      <c r="S94" s="107"/>
      <c r="T94" s="107"/>
      <c r="U94" s="107"/>
      <c r="V94" s="107"/>
      <c r="W94" s="107"/>
      <c r="X94" s="107"/>
      <c r="Y94" s="107"/>
    </row>
    <row r="95" spans="1:25" s="113" customFormat="1" x14ac:dyDescent="0.2">
      <c r="A95" s="110"/>
      <c r="B95" s="111"/>
      <c r="C95" s="107"/>
      <c r="D95" s="110"/>
      <c r="E95" s="112"/>
      <c r="F95" s="112"/>
      <c r="G95" s="107"/>
      <c r="H95" s="107"/>
      <c r="I95" s="107"/>
      <c r="J95" s="107"/>
      <c r="K95" s="107"/>
      <c r="L95" s="107"/>
      <c r="M95" s="107"/>
      <c r="N95" s="107"/>
      <c r="O95" s="107"/>
      <c r="P95" s="107"/>
      <c r="Q95" s="107"/>
      <c r="R95" s="107"/>
      <c r="S95" s="107"/>
      <c r="T95" s="107"/>
      <c r="U95" s="107"/>
      <c r="V95" s="107"/>
      <c r="W95" s="107"/>
      <c r="X95" s="107"/>
      <c r="Y95" s="107"/>
    </row>
    <row r="96" spans="1:25" s="113" customFormat="1" ht="13.5" customHeight="1" x14ac:dyDescent="0.2">
      <c r="A96" s="110"/>
      <c r="B96" s="111"/>
      <c r="C96" s="107"/>
      <c r="D96" s="110"/>
      <c r="E96" s="112"/>
      <c r="F96" s="112"/>
      <c r="G96" s="107"/>
      <c r="H96" s="107"/>
      <c r="I96" s="107"/>
      <c r="J96" s="107"/>
      <c r="K96" s="107"/>
      <c r="L96" s="107"/>
      <c r="M96" s="107"/>
      <c r="N96" s="107"/>
      <c r="O96" s="107"/>
      <c r="P96" s="107"/>
      <c r="Q96" s="107"/>
      <c r="R96" s="107"/>
      <c r="S96" s="107"/>
      <c r="T96" s="107"/>
      <c r="U96" s="107"/>
      <c r="V96" s="107"/>
      <c r="W96" s="107"/>
      <c r="X96" s="107"/>
      <c r="Y96" s="107"/>
    </row>
    <row r="97" spans="1:25" s="113" customFormat="1" x14ac:dyDescent="0.2">
      <c r="A97" s="110"/>
      <c r="B97" s="111"/>
      <c r="C97" s="107"/>
      <c r="D97" s="110"/>
      <c r="E97" s="112"/>
      <c r="F97" s="112"/>
      <c r="G97" s="107"/>
      <c r="H97" s="107"/>
      <c r="I97" s="107"/>
      <c r="J97" s="107"/>
      <c r="K97" s="107"/>
      <c r="L97" s="107"/>
      <c r="M97" s="107"/>
      <c r="N97" s="107"/>
      <c r="O97" s="107"/>
      <c r="P97" s="107"/>
      <c r="Q97" s="107"/>
      <c r="R97" s="107"/>
      <c r="S97" s="107"/>
      <c r="T97" s="107"/>
      <c r="U97" s="107"/>
      <c r="V97" s="107"/>
      <c r="W97" s="107"/>
      <c r="X97" s="107"/>
      <c r="Y97" s="107"/>
    </row>
    <row r="98" spans="1:25" s="113" customFormat="1" x14ac:dyDescent="0.2">
      <c r="A98" s="110"/>
      <c r="B98" s="111"/>
      <c r="C98" s="107"/>
      <c r="D98" s="110"/>
      <c r="E98" s="112"/>
      <c r="F98" s="112"/>
      <c r="G98" s="107"/>
      <c r="H98" s="107"/>
      <c r="I98" s="107"/>
      <c r="J98" s="107"/>
      <c r="K98" s="107"/>
      <c r="L98" s="107"/>
      <c r="M98" s="107"/>
      <c r="N98" s="107"/>
      <c r="O98" s="107"/>
      <c r="P98" s="107"/>
      <c r="Q98" s="107"/>
      <c r="R98" s="107"/>
      <c r="S98" s="107"/>
      <c r="T98" s="107"/>
      <c r="U98" s="107"/>
      <c r="V98" s="107"/>
      <c r="W98" s="107"/>
      <c r="X98" s="107"/>
      <c r="Y98" s="107"/>
    </row>
    <row r="99" spans="1:25" s="113" customFormat="1" x14ac:dyDescent="0.2">
      <c r="A99" s="110"/>
      <c r="B99" s="111"/>
      <c r="C99" s="107"/>
      <c r="D99" s="110"/>
      <c r="E99" s="112"/>
      <c r="F99" s="112"/>
      <c r="G99" s="107"/>
      <c r="H99" s="107"/>
      <c r="I99" s="107"/>
      <c r="J99" s="107"/>
      <c r="K99" s="107"/>
      <c r="L99" s="107"/>
      <c r="M99" s="107"/>
      <c r="N99" s="107"/>
      <c r="O99" s="107"/>
      <c r="P99" s="107"/>
      <c r="Q99" s="107"/>
      <c r="R99" s="107"/>
      <c r="S99" s="107"/>
      <c r="T99" s="107"/>
      <c r="U99" s="107"/>
      <c r="V99" s="107"/>
      <c r="W99" s="107"/>
      <c r="X99" s="107"/>
      <c r="Y99" s="107"/>
    </row>
    <row r="100" spans="1:25" s="113" customFormat="1" x14ac:dyDescent="0.2">
      <c r="A100" s="110"/>
      <c r="B100" s="111"/>
      <c r="C100" s="107"/>
      <c r="D100" s="110"/>
      <c r="E100" s="112"/>
      <c r="F100" s="112"/>
      <c r="G100" s="107"/>
      <c r="H100" s="107"/>
      <c r="I100" s="107"/>
      <c r="J100" s="107"/>
      <c r="K100" s="107"/>
      <c r="L100" s="107"/>
      <c r="M100" s="107"/>
      <c r="N100" s="107"/>
      <c r="O100" s="107"/>
      <c r="P100" s="107"/>
      <c r="Q100" s="107"/>
      <c r="R100" s="107"/>
      <c r="S100" s="107"/>
      <c r="T100" s="107"/>
      <c r="U100" s="107"/>
      <c r="V100" s="107"/>
      <c r="W100" s="107"/>
      <c r="X100" s="107"/>
      <c r="Y100" s="107"/>
    </row>
    <row r="101" spans="1:25" s="113" customFormat="1" x14ac:dyDescent="0.2">
      <c r="A101" s="110"/>
      <c r="B101" s="111"/>
      <c r="C101" s="107"/>
      <c r="D101" s="110"/>
      <c r="E101" s="112"/>
      <c r="F101" s="112"/>
      <c r="G101" s="107"/>
      <c r="H101" s="107"/>
      <c r="I101" s="107"/>
      <c r="J101" s="107"/>
      <c r="K101" s="107"/>
      <c r="L101" s="107"/>
      <c r="M101" s="107"/>
      <c r="N101" s="107"/>
      <c r="O101" s="107"/>
      <c r="P101" s="107"/>
      <c r="Q101" s="107"/>
      <c r="R101" s="107"/>
      <c r="S101" s="107"/>
      <c r="T101" s="107"/>
      <c r="U101" s="107"/>
      <c r="V101" s="107"/>
      <c r="W101" s="107"/>
      <c r="X101" s="107"/>
      <c r="Y101" s="107"/>
    </row>
    <row r="102" spans="1:25" s="113" customFormat="1" x14ac:dyDescent="0.2">
      <c r="A102" s="110"/>
      <c r="B102" s="111"/>
      <c r="C102" s="107"/>
      <c r="D102" s="110"/>
      <c r="E102" s="112"/>
      <c r="F102" s="112"/>
      <c r="G102" s="107"/>
      <c r="H102" s="107"/>
      <c r="I102" s="107"/>
      <c r="J102" s="107"/>
      <c r="K102" s="107"/>
      <c r="L102" s="107"/>
      <c r="M102" s="107"/>
      <c r="N102" s="107"/>
      <c r="O102" s="107"/>
      <c r="P102" s="107"/>
      <c r="Q102" s="107"/>
      <c r="R102" s="107"/>
      <c r="S102" s="107"/>
      <c r="T102" s="107"/>
      <c r="U102" s="107"/>
      <c r="V102" s="107"/>
      <c r="W102" s="107"/>
      <c r="X102" s="107"/>
      <c r="Y102" s="107"/>
    </row>
    <row r="103" spans="1:25" s="113" customFormat="1" x14ac:dyDescent="0.2">
      <c r="A103" s="110"/>
      <c r="B103" s="111"/>
      <c r="C103" s="107"/>
      <c r="D103" s="110"/>
      <c r="E103" s="112"/>
      <c r="F103" s="112"/>
      <c r="G103" s="107"/>
      <c r="H103" s="107"/>
      <c r="I103" s="107"/>
      <c r="J103" s="107"/>
      <c r="K103" s="107"/>
      <c r="L103" s="107"/>
      <c r="M103" s="107"/>
      <c r="N103" s="107"/>
      <c r="O103" s="107"/>
      <c r="P103" s="107"/>
      <c r="Q103" s="107"/>
      <c r="R103" s="107"/>
      <c r="S103" s="107"/>
      <c r="T103" s="107"/>
      <c r="U103" s="107"/>
      <c r="V103" s="107"/>
      <c r="W103" s="107"/>
      <c r="X103" s="107"/>
      <c r="Y103" s="107"/>
    </row>
    <row r="104" spans="1:25" s="113" customFormat="1" x14ac:dyDescent="0.2">
      <c r="A104" s="110"/>
      <c r="B104" s="111"/>
      <c r="C104" s="107"/>
      <c r="D104" s="110"/>
      <c r="E104" s="112"/>
      <c r="F104" s="112"/>
      <c r="G104" s="107"/>
      <c r="H104" s="107"/>
      <c r="I104" s="107"/>
      <c r="J104" s="107"/>
      <c r="K104" s="107"/>
      <c r="L104" s="107"/>
      <c r="M104" s="107"/>
      <c r="N104" s="107"/>
      <c r="O104" s="107"/>
      <c r="P104" s="107"/>
      <c r="Q104" s="107"/>
      <c r="R104" s="107"/>
      <c r="S104" s="107"/>
      <c r="T104" s="107"/>
      <c r="U104" s="107"/>
      <c r="V104" s="107"/>
      <c r="W104" s="107"/>
      <c r="X104" s="107"/>
      <c r="Y104" s="107"/>
    </row>
    <row r="105" spans="1:25" s="113" customFormat="1" x14ac:dyDescent="0.2">
      <c r="A105" s="110"/>
      <c r="B105" s="111"/>
      <c r="C105" s="107"/>
      <c r="D105" s="110"/>
      <c r="E105" s="112"/>
      <c r="F105" s="112"/>
      <c r="G105" s="107"/>
      <c r="H105" s="107"/>
      <c r="I105" s="107"/>
      <c r="J105" s="107"/>
      <c r="K105" s="107"/>
      <c r="L105" s="107"/>
      <c r="M105" s="107"/>
      <c r="N105" s="107"/>
      <c r="O105" s="107"/>
      <c r="P105" s="107"/>
      <c r="Q105" s="107"/>
      <c r="R105" s="107"/>
      <c r="S105" s="107"/>
      <c r="T105" s="107"/>
      <c r="U105" s="107"/>
      <c r="V105" s="107"/>
      <c r="W105" s="107"/>
      <c r="X105" s="107"/>
      <c r="Y105" s="107"/>
    </row>
    <row r="106" spans="1:25" s="113" customFormat="1" ht="13.5" customHeight="1" x14ac:dyDescent="0.2">
      <c r="A106" s="110"/>
      <c r="B106" s="111"/>
      <c r="C106" s="107"/>
      <c r="D106" s="110"/>
      <c r="E106" s="112"/>
      <c r="F106" s="112"/>
      <c r="G106" s="107"/>
      <c r="H106" s="107"/>
      <c r="I106" s="107"/>
      <c r="J106" s="107"/>
      <c r="K106" s="107"/>
      <c r="L106" s="107"/>
      <c r="M106" s="107"/>
      <c r="N106" s="107"/>
      <c r="O106" s="107"/>
      <c r="P106" s="107"/>
      <c r="Q106" s="107"/>
      <c r="R106" s="107"/>
      <c r="S106" s="107"/>
      <c r="T106" s="107"/>
      <c r="U106" s="107"/>
      <c r="V106" s="107"/>
      <c r="W106" s="107"/>
      <c r="X106" s="107"/>
      <c r="Y106" s="107"/>
    </row>
    <row r="108" spans="1:25" s="113" customFormat="1" x14ac:dyDescent="0.2">
      <c r="A108" s="110"/>
      <c r="B108" s="111"/>
      <c r="C108" s="107"/>
      <c r="D108" s="110"/>
      <c r="E108" s="112"/>
      <c r="F108" s="112"/>
      <c r="G108" s="107"/>
      <c r="H108" s="107"/>
      <c r="I108" s="107"/>
      <c r="J108" s="107"/>
      <c r="K108" s="107"/>
      <c r="L108" s="107"/>
      <c r="M108" s="107"/>
      <c r="N108" s="107"/>
      <c r="O108" s="107"/>
      <c r="P108" s="107"/>
      <c r="Q108" s="107"/>
      <c r="R108" s="107"/>
      <c r="S108" s="107"/>
      <c r="T108" s="107"/>
      <c r="U108" s="107"/>
      <c r="V108" s="107"/>
      <c r="W108" s="107"/>
      <c r="X108" s="107"/>
      <c r="Y108" s="107"/>
    </row>
    <row r="109" spans="1:25" s="113" customFormat="1" x14ac:dyDescent="0.2">
      <c r="A109" s="110"/>
      <c r="B109" s="111"/>
      <c r="C109" s="107"/>
      <c r="D109" s="110"/>
      <c r="E109" s="112"/>
      <c r="F109" s="112"/>
      <c r="G109" s="107"/>
      <c r="H109" s="107"/>
      <c r="I109" s="107"/>
      <c r="J109" s="107"/>
      <c r="K109" s="107"/>
      <c r="L109" s="107"/>
      <c r="M109" s="107"/>
      <c r="N109" s="107"/>
      <c r="O109" s="107"/>
      <c r="P109" s="107"/>
      <c r="Q109" s="107"/>
      <c r="R109" s="107"/>
      <c r="S109" s="107"/>
      <c r="T109" s="107"/>
      <c r="U109" s="107"/>
      <c r="V109" s="107"/>
      <c r="W109" s="107"/>
      <c r="X109" s="107"/>
      <c r="Y109" s="107"/>
    </row>
    <row r="110" spans="1:25" s="113" customFormat="1" x14ac:dyDescent="0.2">
      <c r="A110" s="110"/>
      <c r="B110" s="111"/>
      <c r="C110" s="107"/>
      <c r="D110" s="110"/>
      <c r="E110" s="112"/>
      <c r="F110" s="112"/>
      <c r="G110" s="107"/>
      <c r="H110" s="107"/>
      <c r="I110" s="107"/>
      <c r="J110" s="107"/>
      <c r="K110" s="107"/>
      <c r="L110" s="107"/>
      <c r="M110" s="107"/>
      <c r="N110" s="107"/>
      <c r="O110" s="107"/>
      <c r="P110" s="107"/>
      <c r="Q110" s="107"/>
      <c r="R110" s="107"/>
      <c r="S110" s="107"/>
      <c r="T110" s="107"/>
      <c r="U110" s="107"/>
      <c r="V110" s="107"/>
      <c r="W110" s="107"/>
      <c r="X110" s="107"/>
      <c r="Y110" s="107"/>
    </row>
    <row r="111" spans="1:25" s="113" customFormat="1" x14ac:dyDescent="0.2">
      <c r="A111" s="110"/>
      <c r="B111" s="111"/>
      <c r="C111" s="107"/>
      <c r="D111" s="110"/>
      <c r="E111" s="112"/>
      <c r="F111" s="112"/>
      <c r="G111" s="107"/>
      <c r="H111" s="107"/>
      <c r="I111" s="107"/>
      <c r="J111" s="107"/>
      <c r="K111" s="107"/>
      <c r="L111" s="107"/>
      <c r="M111" s="107"/>
      <c r="N111" s="107"/>
      <c r="O111" s="107"/>
      <c r="P111" s="107"/>
      <c r="Q111" s="107"/>
      <c r="R111" s="107"/>
      <c r="S111" s="107"/>
      <c r="T111" s="107"/>
      <c r="U111" s="107"/>
      <c r="V111" s="107"/>
      <c r="W111" s="107"/>
      <c r="X111" s="107"/>
      <c r="Y111" s="107"/>
    </row>
    <row r="112" spans="1:25" s="113" customFormat="1" x14ac:dyDescent="0.2">
      <c r="A112" s="110"/>
      <c r="B112" s="111"/>
      <c r="C112" s="107"/>
      <c r="D112" s="110"/>
      <c r="E112" s="112"/>
      <c r="F112" s="112"/>
      <c r="G112" s="107"/>
      <c r="H112" s="107"/>
      <c r="I112" s="107"/>
      <c r="J112" s="107"/>
      <c r="K112" s="107"/>
      <c r="L112" s="107"/>
      <c r="M112" s="107"/>
      <c r="N112" s="107"/>
      <c r="O112" s="107"/>
      <c r="P112" s="107"/>
      <c r="Q112" s="107"/>
      <c r="R112" s="107"/>
      <c r="S112" s="107"/>
      <c r="T112" s="107"/>
      <c r="U112" s="107"/>
      <c r="V112" s="107"/>
      <c r="W112" s="107"/>
      <c r="X112" s="107"/>
      <c r="Y112" s="107"/>
    </row>
    <row r="113" spans="1:25" s="113" customFormat="1" x14ac:dyDescent="0.2">
      <c r="A113" s="110"/>
      <c r="B113" s="111"/>
      <c r="C113" s="107"/>
      <c r="D113" s="110"/>
      <c r="E113" s="112"/>
      <c r="F113" s="112"/>
      <c r="G113" s="107"/>
      <c r="H113" s="107"/>
      <c r="I113" s="107"/>
      <c r="J113" s="107"/>
      <c r="K113" s="107"/>
      <c r="L113" s="107"/>
      <c r="M113" s="107"/>
      <c r="N113" s="107"/>
      <c r="O113" s="107"/>
      <c r="P113" s="107"/>
      <c r="Q113" s="107"/>
      <c r="R113" s="107"/>
      <c r="S113" s="107"/>
      <c r="T113" s="107"/>
      <c r="U113" s="107"/>
      <c r="V113" s="107"/>
      <c r="W113" s="107"/>
      <c r="X113" s="107"/>
      <c r="Y113" s="107"/>
    </row>
    <row r="114" spans="1:25" s="113" customFormat="1" x14ac:dyDescent="0.2">
      <c r="A114" s="110"/>
      <c r="B114" s="111"/>
      <c r="C114" s="107"/>
      <c r="D114" s="110"/>
      <c r="E114" s="112"/>
      <c r="F114" s="112"/>
      <c r="G114" s="107"/>
      <c r="H114" s="107"/>
      <c r="I114" s="107"/>
      <c r="J114" s="107"/>
      <c r="K114" s="107"/>
      <c r="L114" s="107"/>
      <c r="M114" s="107"/>
      <c r="N114" s="107"/>
      <c r="O114" s="107"/>
      <c r="P114" s="107"/>
      <c r="Q114" s="107"/>
      <c r="R114" s="107"/>
      <c r="S114" s="107"/>
      <c r="T114" s="107"/>
      <c r="U114" s="107"/>
      <c r="V114" s="107"/>
      <c r="W114" s="107"/>
      <c r="X114" s="107"/>
      <c r="Y114" s="107"/>
    </row>
    <row r="115" spans="1:25" s="113" customFormat="1" x14ac:dyDescent="0.2">
      <c r="A115" s="110"/>
      <c r="B115" s="111"/>
      <c r="C115" s="107"/>
      <c r="D115" s="110"/>
      <c r="E115" s="112"/>
      <c r="F115" s="112"/>
      <c r="G115" s="107"/>
      <c r="H115" s="107"/>
      <c r="I115" s="107"/>
      <c r="J115" s="107"/>
      <c r="K115" s="107"/>
      <c r="L115" s="107"/>
      <c r="M115" s="107"/>
      <c r="N115" s="107"/>
      <c r="O115" s="107"/>
      <c r="P115" s="107"/>
      <c r="Q115" s="107"/>
      <c r="R115" s="107"/>
      <c r="S115" s="107"/>
      <c r="T115" s="107"/>
      <c r="U115" s="107"/>
      <c r="V115" s="107"/>
      <c r="W115" s="107"/>
      <c r="X115" s="107"/>
      <c r="Y115" s="107"/>
    </row>
    <row r="116" spans="1:25" s="113" customFormat="1" x14ac:dyDescent="0.2">
      <c r="A116" s="110"/>
      <c r="B116" s="111"/>
      <c r="C116" s="107"/>
      <c r="D116" s="110"/>
      <c r="E116" s="112"/>
      <c r="F116" s="112"/>
      <c r="G116" s="107"/>
      <c r="H116" s="107"/>
      <c r="I116" s="107"/>
      <c r="J116" s="107"/>
      <c r="K116" s="107"/>
      <c r="L116" s="107"/>
      <c r="M116" s="107"/>
      <c r="N116" s="107"/>
      <c r="O116" s="107"/>
      <c r="P116" s="107"/>
      <c r="Q116" s="107"/>
      <c r="R116" s="107"/>
      <c r="S116" s="107"/>
      <c r="T116" s="107"/>
      <c r="U116" s="107"/>
      <c r="V116" s="107"/>
      <c r="W116" s="107"/>
      <c r="X116" s="107"/>
      <c r="Y116" s="107"/>
    </row>
    <row r="117" spans="1:25" s="113" customFormat="1" x14ac:dyDescent="0.2">
      <c r="A117" s="110"/>
      <c r="B117" s="111"/>
      <c r="C117" s="107"/>
      <c r="D117" s="110"/>
      <c r="E117" s="112"/>
      <c r="F117" s="112"/>
      <c r="G117" s="107"/>
      <c r="H117" s="107"/>
      <c r="I117" s="107"/>
      <c r="J117" s="107"/>
      <c r="K117" s="107"/>
      <c r="L117" s="107"/>
      <c r="M117" s="107"/>
      <c r="N117" s="107"/>
      <c r="O117" s="107"/>
      <c r="P117" s="107"/>
      <c r="Q117" s="107"/>
      <c r="R117" s="107"/>
      <c r="S117" s="107"/>
      <c r="T117" s="107"/>
      <c r="U117" s="107"/>
      <c r="V117" s="107"/>
      <c r="W117" s="107"/>
      <c r="X117" s="107"/>
      <c r="Y117" s="107"/>
    </row>
    <row r="118" spans="1:25" s="113" customFormat="1" x14ac:dyDescent="0.2">
      <c r="A118" s="110"/>
      <c r="B118" s="111"/>
      <c r="C118" s="107"/>
      <c r="D118" s="110"/>
      <c r="E118" s="112"/>
      <c r="F118" s="112"/>
      <c r="G118" s="107"/>
      <c r="H118" s="107"/>
      <c r="I118" s="107"/>
      <c r="J118" s="107"/>
      <c r="K118" s="107"/>
      <c r="L118" s="107"/>
      <c r="M118" s="107"/>
      <c r="N118" s="107"/>
      <c r="O118" s="107"/>
      <c r="P118" s="107"/>
      <c r="Q118" s="107"/>
      <c r="R118" s="107"/>
      <c r="S118" s="107"/>
      <c r="T118" s="107"/>
      <c r="U118" s="107"/>
      <c r="V118" s="107"/>
      <c r="W118" s="107"/>
      <c r="X118" s="107"/>
      <c r="Y118" s="107"/>
    </row>
    <row r="119" spans="1:25" s="113" customFormat="1" x14ac:dyDescent="0.2">
      <c r="A119" s="110"/>
      <c r="B119" s="111"/>
      <c r="C119" s="107"/>
      <c r="D119" s="110"/>
      <c r="E119" s="112"/>
      <c r="F119" s="112"/>
      <c r="G119" s="107"/>
      <c r="H119" s="107"/>
      <c r="I119" s="107"/>
      <c r="J119" s="107"/>
      <c r="K119" s="107"/>
      <c r="L119" s="107"/>
      <c r="M119" s="107"/>
      <c r="N119" s="107"/>
      <c r="O119" s="107"/>
      <c r="P119" s="107"/>
      <c r="Q119" s="107"/>
      <c r="R119" s="107"/>
      <c r="S119" s="107"/>
      <c r="T119" s="107"/>
      <c r="U119" s="107"/>
      <c r="V119" s="107"/>
      <c r="W119" s="107"/>
      <c r="X119" s="107"/>
      <c r="Y119" s="107"/>
    </row>
    <row r="120" spans="1:25" s="113" customFormat="1" x14ac:dyDescent="0.2">
      <c r="A120" s="110"/>
      <c r="B120" s="111"/>
      <c r="C120" s="107"/>
      <c r="D120" s="110"/>
      <c r="E120" s="112"/>
      <c r="F120" s="112"/>
      <c r="G120" s="107"/>
      <c r="H120" s="107"/>
      <c r="I120" s="107"/>
      <c r="J120" s="107"/>
      <c r="K120" s="107"/>
      <c r="L120" s="107"/>
      <c r="M120" s="107"/>
      <c r="N120" s="107"/>
      <c r="O120" s="107"/>
      <c r="P120" s="107"/>
      <c r="Q120" s="107"/>
      <c r="R120" s="107"/>
      <c r="S120" s="107"/>
      <c r="T120" s="107"/>
      <c r="U120" s="107"/>
      <c r="V120" s="107"/>
      <c r="W120" s="107"/>
      <c r="X120" s="107"/>
      <c r="Y120" s="107"/>
    </row>
    <row r="121" spans="1:25" s="113" customFormat="1" x14ac:dyDescent="0.2">
      <c r="A121" s="110"/>
      <c r="B121" s="111"/>
      <c r="C121" s="107"/>
      <c r="D121" s="110"/>
      <c r="E121" s="112"/>
      <c r="F121" s="112"/>
      <c r="G121" s="107"/>
      <c r="H121" s="107"/>
      <c r="I121" s="107"/>
      <c r="J121" s="107"/>
      <c r="K121" s="107"/>
      <c r="L121" s="107"/>
      <c r="M121" s="107"/>
      <c r="N121" s="107"/>
      <c r="O121" s="107"/>
      <c r="P121" s="107"/>
      <c r="Q121" s="107"/>
      <c r="R121" s="107"/>
      <c r="S121" s="107"/>
      <c r="T121" s="107"/>
      <c r="U121" s="107"/>
      <c r="V121" s="107"/>
      <c r="W121" s="107"/>
      <c r="X121" s="107"/>
      <c r="Y121" s="107"/>
    </row>
    <row r="122" spans="1:25" s="113" customFormat="1" x14ac:dyDescent="0.2">
      <c r="A122" s="110"/>
      <c r="B122" s="111"/>
      <c r="C122" s="107"/>
      <c r="D122" s="110"/>
      <c r="E122" s="112"/>
      <c r="F122" s="112"/>
      <c r="G122" s="107"/>
      <c r="H122" s="107"/>
      <c r="I122" s="107"/>
      <c r="J122" s="107"/>
      <c r="K122" s="107"/>
      <c r="L122" s="107"/>
      <c r="M122" s="107"/>
      <c r="N122" s="107"/>
      <c r="O122" s="107"/>
      <c r="P122" s="107"/>
      <c r="Q122" s="107"/>
      <c r="R122" s="107"/>
      <c r="S122" s="107"/>
      <c r="T122" s="107"/>
      <c r="U122" s="107"/>
      <c r="V122" s="107"/>
      <c r="W122" s="107"/>
      <c r="X122" s="107"/>
      <c r="Y122" s="107"/>
    </row>
    <row r="123" spans="1:25" s="113" customFormat="1" x14ac:dyDescent="0.2">
      <c r="A123" s="110"/>
      <c r="B123" s="111"/>
      <c r="C123" s="107"/>
      <c r="D123" s="110"/>
      <c r="E123" s="112"/>
      <c r="F123" s="112"/>
      <c r="G123" s="107"/>
      <c r="H123" s="107"/>
      <c r="I123" s="107"/>
      <c r="J123" s="107"/>
      <c r="K123" s="107"/>
      <c r="L123" s="107"/>
      <c r="M123" s="107"/>
      <c r="N123" s="107"/>
      <c r="O123" s="107"/>
      <c r="P123" s="107"/>
      <c r="Q123" s="107"/>
      <c r="R123" s="107"/>
      <c r="S123" s="107"/>
      <c r="T123" s="107"/>
      <c r="U123" s="107"/>
      <c r="V123" s="107"/>
      <c r="W123" s="107"/>
      <c r="X123" s="107"/>
      <c r="Y123" s="107"/>
    </row>
    <row r="124" spans="1:25" s="113" customFormat="1" x14ac:dyDescent="0.2">
      <c r="A124" s="110"/>
      <c r="B124" s="111"/>
      <c r="C124" s="107"/>
      <c r="D124" s="110"/>
      <c r="E124" s="112"/>
      <c r="F124" s="112"/>
      <c r="G124" s="107"/>
      <c r="H124" s="107"/>
      <c r="I124" s="107"/>
      <c r="J124" s="107"/>
      <c r="K124" s="107"/>
      <c r="L124" s="107"/>
      <c r="M124" s="107"/>
      <c r="N124" s="107"/>
      <c r="O124" s="107"/>
      <c r="P124" s="107"/>
      <c r="Q124" s="107"/>
      <c r="R124" s="107"/>
      <c r="S124" s="107"/>
      <c r="T124" s="107"/>
      <c r="U124" s="107"/>
      <c r="V124" s="107"/>
      <c r="W124" s="107"/>
      <c r="X124" s="107"/>
      <c r="Y124" s="107"/>
    </row>
    <row r="125" spans="1:25" s="113" customFormat="1" x14ac:dyDescent="0.2">
      <c r="A125" s="110"/>
      <c r="B125" s="111"/>
      <c r="C125" s="107"/>
      <c r="D125" s="110"/>
      <c r="E125" s="112"/>
      <c r="F125" s="112"/>
      <c r="G125" s="107"/>
      <c r="H125" s="107"/>
      <c r="I125" s="107"/>
      <c r="J125" s="107"/>
      <c r="K125" s="107"/>
      <c r="L125" s="107"/>
      <c r="M125" s="107"/>
      <c r="N125" s="107"/>
      <c r="O125" s="107"/>
      <c r="P125" s="107"/>
      <c r="Q125" s="107"/>
      <c r="R125" s="107"/>
      <c r="S125" s="107"/>
      <c r="T125" s="107"/>
      <c r="U125" s="107"/>
      <c r="V125" s="107"/>
      <c r="W125" s="107"/>
      <c r="X125" s="107"/>
      <c r="Y125" s="107"/>
    </row>
    <row r="126" spans="1:25" s="113" customFormat="1" x14ac:dyDescent="0.2">
      <c r="A126" s="110"/>
      <c r="B126" s="111"/>
      <c r="C126" s="107"/>
      <c r="D126" s="110"/>
      <c r="E126" s="112"/>
      <c r="F126" s="112"/>
      <c r="G126" s="107"/>
      <c r="H126" s="107"/>
      <c r="I126" s="107"/>
      <c r="J126" s="107"/>
      <c r="K126" s="107"/>
      <c r="L126" s="107"/>
      <c r="M126" s="107"/>
      <c r="N126" s="107"/>
      <c r="O126" s="107"/>
      <c r="P126" s="107"/>
      <c r="Q126" s="107"/>
      <c r="R126" s="107"/>
      <c r="S126" s="107"/>
      <c r="T126" s="107"/>
      <c r="U126" s="107"/>
      <c r="V126" s="107"/>
      <c r="W126" s="107"/>
      <c r="X126" s="107"/>
      <c r="Y126" s="107"/>
    </row>
    <row r="127" spans="1:25" s="113" customFormat="1" x14ac:dyDescent="0.2">
      <c r="A127" s="110"/>
      <c r="B127" s="111"/>
      <c r="C127" s="107"/>
      <c r="D127" s="110"/>
      <c r="E127" s="112"/>
      <c r="F127" s="112"/>
      <c r="G127" s="107"/>
      <c r="H127" s="107"/>
      <c r="I127" s="107"/>
      <c r="J127" s="107"/>
      <c r="K127" s="107"/>
      <c r="L127" s="107"/>
      <c r="M127" s="107"/>
      <c r="N127" s="107"/>
      <c r="O127" s="107"/>
      <c r="P127" s="107"/>
      <c r="Q127" s="107"/>
      <c r="R127" s="107"/>
      <c r="S127" s="107"/>
      <c r="T127" s="107"/>
      <c r="U127" s="107"/>
      <c r="V127" s="107"/>
      <c r="W127" s="107"/>
      <c r="X127" s="107"/>
      <c r="Y127" s="107"/>
    </row>
    <row r="128" spans="1:25" s="113" customFormat="1" x14ac:dyDescent="0.2">
      <c r="A128" s="110"/>
      <c r="B128" s="111"/>
      <c r="C128" s="107"/>
      <c r="D128" s="110"/>
      <c r="E128" s="112"/>
      <c r="F128" s="112"/>
      <c r="G128" s="107"/>
      <c r="H128" s="107"/>
      <c r="I128" s="107"/>
      <c r="J128" s="107"/>
      <c r="K128" s="107"/>
      <c r="L128" s="107"/>
      <c r="M128" s="107"/>
      <c r="N128" s="107"/>
      <c r="O128" s="107"/>
      <c r="P128" s="107"/>
      <c r="Q128" s="107"/>
      <c r="R128" s="107"/>
      <c r="S128" s="107"/>
      <c r="T128" s="107"/>
      <c r="U128" s="107"/>
      <c r="V128" s="107"/>
      <c r="W128" s="107"/>
      <c r="X128" s="107"/>
      <c r="Y128" s="107"/>
    </row>
    <row r="134" spans="1:25" s="109" customFormat="1" x14ac:dyDescent="0.2">
      <c r="A134" s="110"/>
      <c r="B134" s="111"/>
      <c r="C134" s="107"/>
      <c r="D134" s="110"/>
      <c r="E134" s="112"/>
      <c r="F134" s="112"/>
      <c r="G134" s="107"/>
      <c r="H134" s="107"/>
      <c r="I134" s="107"/>
      <c r="J134" s="107"/>
      <c r="K134" s="107"/>
      <c r="L134" s="107"/>
      <c r="M134" s="107"/>
      <c r="N134" s="107"/>
      <c r="O134" s="107"/>
      <c r="P134" s="107"/>
      <c r="Q134" s="107"/>
      <c r="R134" s="107"/>
      <c r="S134" s="107"/>
      <c r="T134" s="107"/>
      <c r="U134" s="107"/>
      <c r="V134" s="107"/>
      <c r="W134" s="107"/>
      <c r="X134" s="107"/>
      <c r="Y134" s="107"/>
    </row>
    <row r="135" spans="1:25" s="109" customFormat="1" x14ac:dyDescent="0.2">
      <c r="A135" s="110"/>
      <c r="B135" s="111"/>
      <c r="C135" s="107"/>
      <c r="D135" s="110"/>
      <c r="E135" s="112"/>
      <c r="F135" s="112"/>
      <c r="G135" s="107"/>
      <c r="H135" s="107"/>
      <c r="I135" s="107"/>
      <c r="J135" s="107"/>
      <c r="K135" s="107"/>
      <c r="L135" s="107"/>
      <c r="M135" s="107"/>
      <c r="N135" s="107"/>
      <c r="O135" s="107"/>
      <c r="P135" s="107"/>
      <c r="Q135" s="107"/>
      <c r="R135" s="107"/>
      <c r="S135" s="107"/>
      <c r="T135" s="107"/>
      <c r="U135" s="107"/>
      <c r="V135" s="107"/>
      <c r="W135" s="107"/>
      <c r="X135" s="107"/>
      <c r="Y135" s="107"/>
    </row>
    <row r="136" spans="1:25" s="109" customFormat="1" x14ac:dyDescent="0.2">
      <c r="A136" s="110"/>
      <c r="B136" s="111"/>
      <c r="C136" s="107"/>
      <c r="D136" s="110"/>
      <c r="E136" s="112"/>
      <c r="F136" s="112"/>
      <c r="G136" s="107"/>
      <c r="H136" s="107"/>
      <c r="I136" s="107"/>
      <c r="J136" s="107"/>
      <c r="K136" s="107"/>
      <c r="L136" s="107"/>
      <c r="M136" s="107"/>
      <c r="N136" s="107"/>
      <c r="O136" s="107"/>
      <c r="P136" s="107"/>
      <c r="Q136" s="107"/>
      <c r="R136" s="107"/>
      <c r="S136" s="107"/>
      <c r="T136" s="107"/>
      <c r="U136" s="107"/>
      <c r="V136" s="107"/>
      <c r="W136" s="107"/>
      <c r="X136" s="107"/>
      <c r="Y136" s="107"/>
    </row>
    <row r="137" spans="1:25" s="109" customFormat="1" x14ac:dyDescent="0.2">
      <c r="A137" s="110"/>
      <c r="B137" s="111"/>
      <c r="C137" s="107"/>
      <c r="D137" s="110"/>
      <c r="E137" s="112"/>
      <c r="F137" s="112"/>
      <c r="G137" s="107"/>
      <c r="H137" s="107"/>
      <c r="I137" s="107"/>
      <c r="J137" s="107"/>
      <c r="K137" s="107"/>
      <c r="L137" s="107"/>
      <c r="M137" s="107"/>
      <c r="N137" s="107"/>
      <c r="O137" s="107"/>
      <c r="P137" s="107"/>
      <c r="Q137" s="107"/>
      <c r="R137" s="107"/>
      <c r="S137" s="107"/>
      <c r="T137" s="107"/>
      <c r="U137" s="107"/>
      <c r="V137" s="107"/>
      <c r="W137" s="107"/>
      <c r="X137" s="107"/>
      <c r="Y137" s="107"/>
    </row>
    <row r="138" spans="1:25" s="109" customFormat="1" x14ac:dyDescent="0.2">
      <c r="A138" s="110"/>
      <c r="B138" s="111"/>
      <c r="C138" s="107"/>
      <c r="D138" s="110"/>
      <c r="E138" s="112"/>
      <c r="F138" s="112"/>
      <c r="G138" s="107"/>
      <c r="H138" s="107"/>
      <c r="I138" s="107"/>
      <c r="J138" s="107"/>
      <c r="K138" s="107"/>
      <c r="L138" s="107"/>
      <c r="M138" s="107"/>
      <c r="N138" s="107"/>
      <c r="O138" s="107"/>
      <c r="P138" s="107"/>
      <c r="Q138" s="107"/>
      <c r="R138" s="107"/>
      <c r="S138" s="107"/>
      <c r="T138" s="107"/>
      <c r="U138" s="107"/>
      <c r="V138" s="107"/>
      <c r="W138" s="107"/>
      <c r="X138" s="107"/>
      <c r="Y138" s="107"/>
    </row>
    <row r="139" spans="1:25" s="109" customFormat="1" x14ac:dyDescent="0.2">
      <c r="A139" s="110"/>
      <c r="B139" s="111"/>
      <c r="C139" s="107"/>
      <c r="D139" s="110"/>
      <c r="E139" s="112"/>
      <c r="F139" s="112"/>
      <c r="G139" s="107"/>
      <c r="H139" s="107"/>
      <c r="I139" s="107"/>
      <c r="J139" s="107"/>
      <c r="K139" s="107"/>
      <c r="L139" s="107"/>
      <c r="M139" s="107"/>
      <c r="N139" s="107"/>
      <c r="O139" s="107"/>
      <c r="P139" s="107"/>
      <c r="Q139" s="107"/>
      <c r="R139" s="107"/>
      <c r="S139" s="107"/>
      <c r="T139" s="107"/>
      <c r="U139" s="107"/>
      <c r="V139" s="107"/>
      <c r="W139" s="107"/>
      <c r="X139" s="107"/>
      <c r="Y139" s="107"/>
    </row>
    <row r="140" spans="1:25" s="109" customFormat="1" x14ac:dyDescent="0.2">
      <c r="A140" s="110"/>
      <c r="B140" s="111"/>
      <c r="C140" s="107"/>
      <c r="D140" s="110"/>
      <c r="E140" s="112"/>
      <c r="F140" s="112"/>
      <c r="G140" s="107"/>
      <c r="H140" s="107"/>
      <c r="I140" s="107"/>
      <c r="J140" s="107"/>
      <c r="K140" s="107"/>
      <c r="L140" s="107"/>
      <c r="M140" s="107"/>
      <c r="N140" s="107"/>
      <c r="O140" s="107"/>
      <c r="P140" s="107"/>
      <c r="Q140" s="107"/>
      <c r="R140" s="107"/>
      <c r="S140" s="107"/>
      <c r="T140" s="107"/>
      <c r="U140" s="107"/>
      <c r="V140" s="107"/>
      <c r="W140" s="107"/>
      <c r="X140" s="107"/>
      <c r="Y140" s="107"/>
    </row>
    <row r="141" spans="1:25" s="109" customFormat="1" x14ac:dyDescent="0.2">
      <c r="A141" s="110"/>
      <c r="B141" s="111"/>
      <c r="C141" s="107"/>
      <c r="D141" s="110"/>
      <c r="E141" s="112"/>
      <c r="F141" s="112"/>
      <c r="G141" s="107"/>
      <c r="H141" s="107"/>
      <c r="I141" s="107"/>
      <c r="J141" s="107"/>
      <c r="K141" s="107"/>
      <c r="L141" s="107"/>
      <c r="M141" s="107"/>
      <c r="N141" s="107"/>
      <c r="O141" s="107"/>
      <c r="P141" s="107"/>
      <c r="Q141" s="107"/>
      <c r="R141" s="107"/>
      <c r="S141" s="107"/>
      <c r="T141" s="107"/>
      <c r="U141" s="107"/>
      <c r="V141" s="107"/>
      <c r="W141" s="107"/>
      <c r="X141" s="107"/>
      <c r="Y141" s="107"/>
    </row>
    <row r="142" spans="1:25" s="109" customFormat="1" x14ac:dyDescent="0.2">
      <c r="A142" s="110"/>
      <c r="B142" s="111"/>
      <c r="C142" s="107"/>
      <c r="D142" s="110"/>
      <c r="E142" s="112"/>
      <c r="F142" s="112"/>
      <c r="G142" s="107"/>
      <c r="H142" s="107"/>
      <c r="I142" s="107"/>
      <c r="J142" s="107"/>
      <c r="K142" s="107"/>
      <c r="L142" s="107"/>
      <c r="M142" s="107"/>
      <c r="N142" s="107"/>
      <c r="O142" s="107"/>
      <c r="P142" s="107"/>
      <c r="Q142" s="107"/>
      <c r="R142" s="107"/>
      <c r="S142" s="107"/>
      <c r="T142" s="107"/>
      <c r="U142" s="107"/>
      <c r="V142" s="107"/>
      <c r="W142" s="107"/>
      <c r="X142" s="107"/>
      <c r="Y142" s="107"/>
    </row>
  </sheetData>
  <mergeCells count="21">
    <mergeCell ref="F4:G4"/>
    <mergeCell ref="A1:O1"/>
    <mergeCell ref="A2:E2"/>
    <mergeCell ref="F2:G2"/>
    <mergeCell ref="H2:I2"/>
    <mergeCell ref="J2:K2"/>
    <mergeCell ref="A3:E3"/>
    <mergeCell ref="F3:G3"/>
    <mergeCell ref="H3:I4"/>
    <mergeCell ref="J3:K4"/>
    <mergeCell ref="A4:E4"/>
    <mergeCell ref="D5:H6"/>
    <mergeCell ref="C20:E20"/>
    <mergeCell ref="G20:I20"/>
    <mergeCell ref="L5:M5"/>
    <mergeCell ref="N5:O5"/>
    <mergeCell ref="C21:E21"/>
    <mergeCell ref="G21:I21"/>
    <mergeCell ref="C22:E22"/>
    <mergeCell ref="G22:I22"/>
    <mergeCell ref="C7:H7"/>
  </mergeCells>
  <printOptions horizontalCentered="1"/>
  <pageMargins left="0.23622047244094491" right="0.23622047244094491" top="1.425" bottom="0.74803149606299213" header="0.31496062992125984" footer="0.31496062992125984"/>
  <pageSetup paperSize="9" scale="67" fitToHeight="0" orientation="landscape" r:id="rId1"/>
  <headerFooter>
    <oddHeader>&amp;L
&amp;G&amp;C&amp;"-,Negrito"&amp;22
PREFEITURA DO MUNICÍPIO DE LAGES
SECRETARIA DA EDUCAÇÃO&amp;R
&amp;G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2"/>
  <sheetViews>
    <sheetView tabSelected="1" view="pageLayout" zoomScale="73" zoomScaleNormal="100" zoomScaleSheetLayoutView="100" zoomScalePageLayoutView="73" workbookViewId="0">
      <selection activeCell="G26" sqref="G25:G26"/>
    </sheetView>
  </sheetViews>
  <sheetFormatPr defaultColWidth="0" defaultRowHeight="11.25" x14ac:dyDescent="0.2"/>
  <cols>
    <col min="1" max="1" width="3" style="110" bestFit="1" customWidth="1"/>
    <col min="2" max="2" width="38" style="111" customWidth="1"/>
    <col min="3" max="3" width="25.85546875" style="107" customWidth="1"/>
    <col min="4" max="4" width="8.7109375" style="110" bestFit="1" customWidth="1"/>
    <col min="5" max="5" width="12.5703125" style="112" customWidth="1"/>
    <col min="6" max="6" width="6.5703125" style="112" customWidth="1"/>
    <col min="7" max="7" width="32.85546875" style="107" customWidth="1"/>
    <col min="8" max="8" width="8.7109375" style="107" bestFit="1" customWidth="1"/>
    <col min="9" max="9" width="13.5703125" style="107" customWidth="1"/>
    <col min="10" max="10" width="6.5703125" style="107" customWidth="1"/>
    <col min="11" max="11" width="13.7109375" style="107" bestFit="1" customWidth="1"/>
    <col min="12" max="12" width="6.5703125" style="107" customWidth="1"/>
    <col min="13" max="13" width="13.5703125" style="107" customWidth="1"/>
    <col min="14" max="14" width="6.5703125" style="107" customWidth="1"/>
    <col min="15" max="15" width="14.140625" style="107" customWidth="1"/>
    <col min="16" max="16" width="9.7109375" style="107" customWidth="1"/>
    <col min="17" max="16384" width="0" style="107" hidden="1"/>
  </cols>
  <sheetData>
    <row r="1" spans="1:19" ht="21" thickBot="1" x14ac:dyDescent="0.25">
      <c r="A1" s="317" t="s">
        <v>228</v>
      </c>
      <c r="B1" s="318"/>
      <c r="C1" s="318"/>
      <c r="D1" s="318"/>
      <c r="E1" s="318"/>
      <c r="F1" s="318"/>
      <c r="G1" s="318"/>
      <c r="H1" s="318"/>
      <c r="I1" s="318"/>
      <c r="J1" s="319"/>
      <c r="K1" s="319"/>
      <c r="L1" s="318"/>
      <c r="M1" s="318"/>
      <c r="N1" s="318"/>
      <c r="O1" s="320"/>
      <c r="P1" s="117"/>
    </row>
    <row r="2" spans="1:19" ht="48" customHeight="1" x14ac:dyDescent="0.2">
      <c r="A2" s="307" t="s">
        <v>235</v>
      </c>
      <c r="B2" s="307"/>
      <c r="C2" s="307"/>
      <c r="D2" s="307"/>
      <c r="E2" s="307"/>
      <c r="F2" s="321" t="s">
        <v>3</v>
      </c>
      <c r="G2" s="321"/>
      <c r="H2" s="321" t="s">
        <v>4</v>
      </c>
      <c r="I2" s="261"/>
      <c r="J2" s="322"/>
      <c r="K2" s="323"/>
      <c r="L2" s="142"/>
      <c r="M2" s="142"/>
      <c r="N2" s="142"/>
      <c r="O2" s="143"/>
      <c r="P2" s="118"/>
    </row>
    <row r="3" spans="1:19" ht="32.25" customHeight="1" x14ac:dyDescent="0.2">
      <c r="A3" s="307" t="s">
        <v>225</v>
      </c>
      <c r="B3" s="307"/>
      <c r="C3" s="307"/>
      <c r="D3" s="307"/>
      <c r="E3" s="307"/>
      <c r="F3" s="266">
        <v>0.29759999999999998</v>
      </c>
      <c r="G3" s="267"/>
      <c r="H3" s="308">
        <f>'ORÇAMENTO CEIM SÃO PAULO'!G3:G4</f>
        <v>45429</v>
      </c>
      <c r="I3" s="309"/>
      <c r="J3" s="312"/>
      <c r="K3" s="313"/>
      <c r="L3" s="144"/>
      <c r="M3" s="144"/>
      <c r="N3" s="144"/>
      <c r="O3" s="145"/>
      <c r="P3" s="119"/>
    </row>
    <row r="4" spans="1:19" ht="12" customHeight="1" x14ac:dyDescent="0.2">
      <c r="A4" s="316" t="s">
        <v>241</v>
      </c>
      <c r="B4" s="316"/>
      <c r="C4" s="316"/>
      <c r="D4" s="316"/>
      <c r="E4" s="316"/>
      <c r="F4" s="333">
        <v>1.2976000000000001</v>
      </c>
      <c r="G4" s="334"/>
      <c r="H4" s="310"/>
      <c r="I4" s="311"/>
      <c r="J4" s="331"/>
      <c r="K4" s="332"/>
      <c r="L4" s="146"/>
      <c r="M4" s="146"/>
      <c r="N4" s="146"/>
      <c r="O4" s="147"/>
      <c r="P4" s="120"/>
    </row>
    <row r="5" spans="1:19" ht="15" customHeight="1" x14ac:dyDescent="0.2">
      <c r="A5" s="181"/>
      <c r="B5" s="336" t="s">
        <v>234</v>
      </c>
      <c r="C5" s="336"/>
      <c r="D5" s="336"/>
      <c r="E5" s="336"/>
      <c r="F5" s="336"/>
      <c r="G5" s="336"/>
      <c r="H5" s="336"/>
      <c r="I5" s="336"/>
      <c r="J5" s="336"/>
      <c r="K5" s="181"/>
      <c r="L5" s="324"/>
      <c r="M5" s="325"/>
      <c r="N5" s="326"/>
      <c r="O5" s="324"/>
      <c r="P5" s="121"/>
    </row>
    <row r="6" spans="1:19" ht="15.75" customHeight="1" x14ac:dyDescent="0.2">
      <c r="A6" s="181"/>
      <c r="B6" s="181"/>
      <c r="C6" s="177"/>
      <c r="D6" s="177"/>
      <c r="E6" s="177"/>
      <c r="F6" s="177"/>
      <c r="G6" s="177"/>
      <c r="H6" s="177"/>
      <c r="I6" s="188"/>
      <c r="J6" s="188"/>
      <c r="K6" s="188"/>
      <c r="L6" s="127"/>
      <c r="M6" s="127"/>
      <c r="N6" s="127"/>
      <c r="O6" s="127"/>
    </row>
    <row r="7" spans="1:19" ht="15" x14ac:dyDescent="0.25">
      <c r="A7" s="188"/>
      <c r="B7" s="174"/>
      <c r="C7" s="194" t="s">
        <v>229</v>
      </c>
      <c r="D7" s="195">
        <v>3.32E-2</v>
      </c>
      <c r="E7" s="190"/>
      <c r="F7" s="190"/>
      <c r="G7" s="191"/>
      <c r="H7" s="191"/>
      <c r="I7" s="172"/>
      <c r="J7" s="138"/>
      <c r="K7" s="139"/>
      <c r="L7" s="138"/>
      <c r="M7" s="139"/>
      <c r="N7" s="138"/>
      <c r="O7" s="128"/>
      <c r="P7" s="125"/>
    </row>
    <row r="8" spans="1:19" ht="15" x14ac:dyDescent="0.25">
      <c r="A8" s="188"/>
      <c r="B8" s="175"/>
      <c r="C8" s="194" t="s">
        <v>230</v>
      </c>
      <c r="D8" s="195">
        <v>9.4E-2</v>
      </c>
      <c r="E8" s="153"/>
      <c r="F8" s="153"/>
      <c r="G8" s="192"/>
      <c r="H8" s="193"/>
      <c r="I8" s="172"/>
      <c r="J8" s="138"/>
      <c r="K8" s="139"/>
      <c r="L8" s="138"/>
      <c r="M8" s="139"/>
      <c r="N8" s="138"/>
      <c r="O8" s="128"/>
      <c r="P8" s="125"/>
    </row>
    <row r="9" spans="1:19" ht="15" x14ac:dyDescent="0.25">
      <c r="A9" s="188"/>
      <c r="B9" s="177"/>
      <c r="C9" s="194" t="s">
        <v>231</v>
      </c>
      <c r="D9" s="195">
        <v>0.14030000000000001</v>
      </c>
      <c r="E9" s="153"/>
      <c r="F9" s="153"/>
      <c r="G9" s="192"/>
      <c r="H9" s="192"/>
      <c r="I9" s="172"/>
      <c r="J9" s="138"/>
      <c r="K9" s="139"/>
      <c r="L9" s="138"/>
      <c r="M9" s="139"/>
      <c r="N9" s="138"/>
      <c r="O9" s="128"/>
      <c r="P9" s="125"/>
    </row>
    <row r="10" spans="1:19" ht="15" x14ac:dyDescent="0.25">
      <c r="A10" s="188"/>
      <c r="B10" s="177"/>
      <c r="C10" s="194" t="s">
        <v>232</v>
      </c>
      <c r="D10" s="195">
        <v>1.0800000000000001E-2</v>
      </c>
      <c r="E10" s="153"/>
      <c r="F10" s="153"/>
      <c r="G10" s="192"/>
      <c r="H10" s="192"/>
      <c r="I10" s="172"/>
      <c r="J10" s="138"/>
      <c r="K10" s="139"/>
      <c r="L10" s="138"/>
      <c r="M10" s="139"/>
      <c r="N10" s="138"/>
      <c r="O10" s="128"/>
      <c r="P10" s="125"/>
    </row>
    <row r="11" spans="1:19" ht="12.75" thickBot="1" x14ac:dyDescent="0.25">
      <c r="A11" s="188"/>
      <c r="B11" s="175"/>
      <c r="C11" s="176"/>
      <c r="D11" s="138"/>
      <c r="E11" s="139"/>
      <c r="F11" s="183"/>
      <c r="G11" s="182"/>
      <c r="H11" s="182"/>
      <c r="I11" s="172"/>
      <c r="J11" s="138"/>
      <c r="K11" s="139"/>
      <c r="L11" s="138"/>
      <c r="M11" s="139"/>
      <c r="N11" s="138"/>
      <c r="O11" s="128"/>
      <c r="P11" s="125"/>
    </row>
    <row r="12" spans="1:19" ht="12" x14ac:dyDescent="0.2">
      <c r="A12" s="188"/>
      <c r="B12" s="175"/>
      <c r="C12" s="351" t="s">
        <v>233</v>
      </c>
      <c r="D12" s="353">
        <f>SUM(D7:D10)</f>
        <v>0.27829999999999999</v>
      </c>
      <c r="E12" s="139"/>
      <c r="F12" s="182"/>
      <c r="G12" s="182"/>
      <c r="H12" s="182"/>
      <c r="I12" s="172"/>
      <c r="J12" s="138"/>
      <c r="K12" s="139"/>
      <c r="L12" s="138"/>
      <c r="M12" s="139"/>
      <c r="N12" s="138"/>
      <c r="O12" s="128"/>
      <c r="P12" s="125"/>
    </row>
    <row r="13" spans="1:19" ht="12.75" thickBot="1" x14ac:dyDescent="0.25">
      <c r="A13" s="188"/>
      <c r="B13" s="175"/>
      <c r="C13" s="352"/>
      <c r="D13" s="354"/>
      <c r="E13" s="139"/>
      <c r="F13" s="182"/>
      <c r="G13" s="182"/>
      <c r="H13" s="182"/>
      <c r="I13" s="172"/>
      <c r="J13" s="138"/>
      <c r="K13" s="139"/>
      <c r="L13" s="138"/>
      <c r="M13" s="139"/>
      <c r="N13" s="138"/>
      <c r="O13" s="128"/>
      <c r="P13" s="125"/>
    </row>
    <row r="14" spans="1:19" s="109" customFormat="1" ht="12" x14ac:dyDescent="0.2">
      <c r="A14" s="181"/>
      <c r="B14" s="181"/>
      <c r="C14" s="178"/>
      <c r="D14" s="140"/>
      <c r="E14" s="141"/>
      <c r="F14" s="140"/>
      <c r="G14" s="141"/>
      <c r="H14" s="140"/>
      <c r="I14" s="173"/>
      <c r="J14" s="140"/>
      <c r="K14" s="141"/>
      <c r="L14" s="140"/>
      <c r="M14" s="141"/>
      <c r="N14" s="140"/>
      <c r="O14" s="129"/>
      <c r="Q14" s="107"/>
      <c r="R14" s="107"/>
      <c r="S14" s="107"/>
    </row>
    <row r="15" spans="1:19" ht="12" x14ac:dyDescent="0.2">
      <c r="A15" s="181"/>
      <c r="B15" s="181"/>
      <c r="C15" s="179"/>
      <c r="D15" s="140"/>
      <c r="E15" s="141"/>
      <c r="F15" s="140"/>
      <c r="G15" s="141"/>
      <c r="H15" s="140"/>
      <c r="I15" s="141"/>
      <c r="J15" s="140"/>
      <c r="K15" s="141"/>
      <c r="L15" s="140"/>
      <c r="M15" s="141"/>
      <c r="N15" s="140"/>
      <c r="O15" s="129"/>
    </row>
    <row r="16" spans="1:19" x14ac:dyDescent="0.2">
      <c r="A16" s="180"/>
      <c r="B16" s="180"/>
      <c r="C16" s="180"/>
      <c r="D16" s="180"/>
      <c r="E16" s="180"/>
      <c r="F16" s="180"/>
      <c r="G16" s="180"/>
      <c r="H16" s="180"/>
      <c r="I16" s="180"/>
      <c r="J16" s="180"/>
      <c r="K16" s="180"/>
    </row>
    <row r="17" spans="1:19" x14ac:dyDescent="0.2">
      <c r="A17" s="180"/>
      <c r="B17" s="180"/>
      <c r="C17" s="180"/>
      <c r="D17" s="180"/>
      <c r="E17" s="180"/>
      <c r="F17" s="180"/>
      <c r="G17" s="180"/>
      <c r="H17" s="180"/>
      <c r="I17" s="180"/>
      <c r="J17" s="180"/>
      <c r="K17" s="180"/>
    </row>
    <row r="18" spans="1:19" x14ac:dyDescent="0.2">
      <c r="A18" s="107"/>
      <c r="B18" s="107"/>
      <c r="D18" s="107"/>
      <c r="E18" s="107"/>
      <c r="F18" s="107"/>
    </row>
    <row r="19" spans="1:19" ht="11.25" customHeight="1" x14ac:dyDescent="0.2">
      <c r="A19" s="107"/>
      <c r="B19" s="107"/>
      <c r="D19" s="107"/>
      <c r="E19" s="107"/>
      <c r="F19" s="107"/>
    </row>
    <row r="20" spans="1:19" ht="15.75" x14ac:dyDescent="0.25">
      <c r="C20" s="300"/>
      <c r="D20" s="300"/>
      <c r="E20" s="300"/>
      <c r="F20" s="159"/>
      <c r="G20" s="303" t="s">
        <v>28</v>
      </c>
      <c r="H20" s="303"/>
      <c r="I20" s="303"/>
      <c r="J20" s="159"/>
      <c r="K20" s="159"/>
      <c r="L20" s="159"/>
      <c r="M20" s="159"/>
      <c r="N20" s="159"/>
      <c r="O20" s="159"/>
      <c r="P20" s="159"/>
    </row>
    <row r="21" spans="1:19" ht="15.75" x14ac:dyDescent="0.25">
      <c r="C21" s="343" t="s">
        <v>201</v>
      </c>
      <c r="D21" s="343"/>
      <c r="E21" s="343"/>
      <c r="F21" s="160"/>
      <c r="G21" s="304" t="s">
        <v>29</v>
      </c>
      <c r="H21" s="304"/>
      <c r="I21" s="304"/>
      <c r="J21" s="160"/>
      <c r="K21" s="160"/>
      <c r="L21" s="160"/>
      <c r="M21" s="160"/>
      <c r="N21" s="160"/>
      <c r="O21" s="160"/>
      <c r="P21" s="160"/>
    </row>
    <row r="22" spans="1:19" ht="15.75" x14ac:dyDescent="0.25">
      <c r="C22" s="344" t="s">
        <v>202</v>
      </c>
      <c r="D22" s="344"/>
      <c r="E22" s="344"/>
      <c r="F22" s="159"/>
      <c r="G22" s="304" t="s">
        <v>30</v>
      </c>
      <c r="H22" s="304"/>
      <c r="I22" s="304"/>
      <c r="J22" s="159"/>
      <c r="K22" s="159"/>
      <c r="L22" s="159"/>
      <c r="M22" s="159"/>
      <c r="N22" s="159"/>
      <c r="O22" s="159"/>
      <c r="P22" s="159"/>
    </row>
    <row r="23" spans="1:19" x14ac:dyDescent="0.2">
      <c r="A23" s="107"/>
      <c r="B23" s="107"/>
      <c r="D23" s="107"/>
      <c r="E23" s="107"/>
      <c r="F23" s="107"/>
    </row>
    <row r="24" spans="1:19" ht="15" customHeight="1" x14ac:dyDescent="0.2">
      <c r="A24" s="107"/>
      <c r="B24" s="107"/>
      <c r="D24" s="107"/>
      <c r="E24" s="107"/>
      <c r="F24" s="107"/>
    </row>
    <row r="25" spans="1:19" s="109" customFormat="1" x14ac:dyDescent="0.2">
      <c r="A25" s="107"/>
      <c r="B25" s="107"/>
      <c r="C25" s="107"/>
      <c r="D25" s="107"/>
      <c r="E25" s="107"/>
      <c r="F25" s="107"/>
      <c r="G25" s="107"/>
      <c r="H25" s="107"/>
      <c r="I25" s="107"/>
      <c r="J25" s="107"/>
      <c r="K25" s="107"/>
      <c r="L25" s="107"/>
      <c r="M25" s="107"/>
      <c r="N25" s="107"/>
      <c r="O25" s="107"/>
      <c r="P25" s="107"/>
      <c r="Q25" s="107"/>
      <c r="R25" s="107"/>
      <c r="S25" s="107"/>
    </row>
    <row r="26" spans="1:19" x14ac:dyDescent="0.2">
      <c r="A26" s="107"/>
      <c r="B26" s="107"/>
      <c r="D26" s="107"/>
      <c r="E26" s="107"/>
      <c r="F26" s="107"/>
    </row>
    <row r="27" spans="1:19" x14ac:dyDescent="0.2">
      <c r="A27" s="107"/>
      <c r="B27" s="107"/>
      <c r="D27" s="107"/>
      <c r="E27" s="107"/>
      <c r="F27" s="107"/>
    </row>
    <row r="28" spans="1:19" x14ac:dyDescent="0.2">
      <c r="A28" s="107"/>
      <c r="B28" s="107"/>
      <c r="D28" s="107"/>
      <c r="E28" s="107"/>
      <c r="F28" s="107"/>
    </row>
    <row r="29" spans="1:19" ht="11.25" customHeight="1" x14ac:dyDescent="0.2">
      <c r="A29" s="107"/>
      <c r="B29" s="107"/>
      <c r="D29" s="107"/>
      <c r="E29" s="107"/>
      <c r="F29" s="107"/>
    </row>
    <row r="30" spans="1:19" x14ac:dyDescent="0.2">
      <c r="A30" s="107"/>
      <c r="B30" s="107"/>
      <c r="D30" s="107"/>
      <c r="E30" s="107"/>
      <c r="F30" s="107"/>
    </row>
    <row r="31" spans="1:19" ht="13.5" customHeight="1" x14ac:dyDescent="0.2">
      <c r="A31" s="107"/>
      <c r="B31" s="107"/>
      <c r="D31" s="107"/>
      <c r="E31" s="107"/>
      <c r="F31" s="107"/>
    </row>
    <row r="32" spans="1:19" x14ac:dyDescent="0.2">
      <c r="A32" s="107"/>
      <c r="B32" s="107"/>
      <c r="D32" s="107"/>
      <c r="E32" s="107"/>
      <c r="F32" s="107"/>
    </row>
    <row r="33" spans="1:19" s="109" customFormat="1" x14ac:dyDescent="0.2">
      <c r="A33" s="107"/>
      <c r="B33" s="107"/>
      <c r="C33" s="107"/>
      <c r="D33" s="107"/>
      <c r="E33" s="107"/>
      <c r="F33" s="107"/>
      <c r="G33" s="107"/>
      <c r="H33" s="107"/>
      <c r="I33" s="107"/>
      <c r="J33" s="107"/>
      <c r="K33" s="107"/>
      <c r="L33" s="107"/>
      <c r="M33" s="107"/>
      <c r="N33" s="107"/>
      <c r="O33" s="107"/>
      <c r="P33" s="107"/>
      <c r="Q33" s="107"/>
      <c r="R33" s="107"/>
      <c r="S33" s="107"/>
    </row>
    <row r="34" spans="1:19" x14ac:dyDescent="0.2">
      <c r="A34" s="107"/>
      <c r="B34" s="107"/>
      <c r="D34" s="107"/>
      <c r="E34" s="107"/>
      <c r="F34" s="107"/>
    </row>
    <row r="35" spans="1:19" x14ac:dyDescent="0.2">
      <c r="A35" s="107"/>
      <c r="B35" s="107"/>
      <c r="D35" s="107"/>
      <c r="E35" s="107"/>
      <c r="F35" s="107"/>
    </row>
    <row r="36" spans="1:19" x14ac:dyDescent="0.2">
      <c r="A36" s="107"/>
      <c r="B36" s="107"/>
      <c r="D36" s="107"/>
      <c r="E36" s="107"/>
      <c r="F36" s="107"/>
    </row>
    <row r="37" spans="1:19" x14ac:dyDescent="0.2">
      <c r="A37" s="107"/>
      <c r="B37" s="107"/>
      <c r="D37" s="107"/>
      <c r="E37" s="107"/>
      <c r="F37" s="107"/>
    </row>
    <row r="38" spans="1:19" x14ac:dyDescent="0.2">
      <c r="A38" s="107"/>
      <c r="B38" s="107"/>
      <c r="D38" s="107"/>
      <c r="E38" s="107"/>
      <c r="F38" s="107"/>
    </row>
    <row r="39" spans="1:19" s="109" customFormat="1" x14ac:dyDescent="0.2">
      <c r="A39" s="107"/>
      <c r="B39" s="107"/>
      <c r="C39" s="107"/>
      <c r="D39" s="107"/>
      <c r="E39" s="107"/>
      <c r="F39" s="107"/>
      <c r="G39" s="107"/>
      <c r="H39" s="107"/>
      <c r="I39" s="107"/>
      <c r="J39" s="107"/>
      <c r="K39" s="107"/>
      <c r="L39" s="107"/>
      <c r="M39" s="107"/>
      <c r="N39" s="107"/>
      <c r="O39" s="107"/>
      <c r="P39" s="107"/>
      <c r="Q39" s="107"/>
      <c r="R39" s="107"/>
      <c r="S39" s="107"/>
    </row>
    <row r="40" spans="1:19" x14ac:dyDescent="0.2">
      <c r="A40" s="107"/>
      <c r="B40" s="107"/>
      <c r="D40" s="107"/>
      <c r="E40" s="107"/>
      <c r="F40" s="107"/>
    </row>
    <row r="41" spans="1:19" x14ac:dyDescent="0.2">
      <c r="A41" s="107"/>
      <c r="B41" s="107"/>
      <c r="D41" s="107"/>
      <c r="E41" s="107"/>
      <c r="F41" s="107"/>
    </row>
    <row r="42" spans="1:19" x14ac:dyDescent="0.2">
      <c r="A42" s="107"/>
      <c r="B42" s="107"/>
      <c r="D42" s="107"/>
      <c r="E42" s="107"/>
      <c r="F42" s="107"/>
    </row>
    <row r="43" spans="1:19" x14ac:dyDescent="0.2">
      <c r="A43" s="107"/>
      <c r="B43" s="107"/>
      <c r="D43" s="107"/>
      <c r="E43" s="107"/>
      <c r="F43" s="107"/>
    </row>
    <row r="44" spans="1:19" x14ac:dyDescent="0.2">
      <c r="A44" s="107"/>
      <c r="B44" s="107"/>
      <c r="D44" s="107"/>
      <c r="E44" s="107"/>
      <c r="F44" s="107"/>
    </row>
    <row r="45" spans="1:19" x14ac:dyDescent="0.2">
      <c r="A45" s="107"/>
      <c r="B45" s="107"/>
      <c r="D45" s="107"/>
      <c r="E45" s="107"/>
      <c r="F45" s="107"/>
    </row>
    <row r="46" spans="1:19" x14ac:dyDescent="0.2">
      <c r="A46" s="107"/>
      <c r="B46" s="107"/>
      <c r="D46" s="107"/>
      <c r="E46" s="107"/>
      <c r="F46" s="107"/>
    </row>
    <row r="47" spans="1:19" x14ac:dyDescent="0.2">
      <c r="A47" s="107"/>
      <c r="B47" s="107"/>
      <c r="D47" s="107"/>
      <c r="E47" s="107"/>
      <c r="F47" s="107"/>
    </row>
    <row r="48" spans="1:19" x14ac:dyDescent="0.2">
      <c r="A48" s="107"/>
      <c r="B48" s="107"/>
      <c r="D48" s="107"/>
      <c r="E48" s="107"/>
      <c r="F48" s="107"/>
    </row>
    <row r="49" spans="1:25" x14ac:dyDescent="0.2">
      <c r="A49" s="107"/>
      <c r="B49" s="107"/>
      <c r="D49" s="107"/>
      <c r="E49" s="107"/>
      <c r="F49" s="107"/>
    </row>
    <row r="50" spans="1:25" ht="14.25" customHeight="1" x14ac:dyDescent="0.2"/>
    <row r="52" spans="1:25" ht="13.5" customHeight="1" x14ac:dyDescent="0.2"/>
    <row r="57" spans="1:25" ht="14.25" customHeight="1" x14ac:dyDescent="0.2"/>
    <row r="63" spans="1:25" s="110" customFormat="1" ht="36.75" customHeight="1" x14ac:dyDescent="0.2">
      <c r="B63" s="111"/>
      <c r="C63" s="107"/>
      <c r="E63" s="112"/>
      <c r="F63" s="112"/>
      <c r="G63" s="107"/>
      <c r="H63" s="107"/>
      <c r="I63" s="107"/>
      <c r="J63" s="107"/>
      <c r="K63" s="107"/>
      <c r="L63" s="107"/>
      <c r="M63" s="107"/>
      <c r="N63" s="107"/>
      <c r="O63" s="107"/>
      <c r="P63" s="107"/>
      <c r="Q63" s="107"/>
      <c r="R63" s="107"/>
      <c r="S63" s="107"/>
      <c r="T63" s="107"/>
      <c r="U63" s="107"/>
      <c r="V63" s="107"/>
      <c r="W63" s="107"/>
      <c r="X63" s="107"/>
      <c r="Y63" s="107"/>
    </row>
    <row r="64" spans="1:25" s="110" customFormat="1" ht="27" customHeight="1" x14ac:dyDescent="0.2">
      <c r="B64" s="111"/>
      <c r="C64" s="107"/>
      <c r="E64" s="112"/>
      <c r="F64" s="112"/>
      <c r="G64" s="107"/>
      <c r="H64" s="107"/>
      <c r="I64" s="107"/>
      <c r="J64" s="107"/>
      <c r="K64" s="107"/>
      <c r="L64" s="107"/>
      <c r="M64" s="107"/>
      <c r="N64" s="107"/>
      <c r="O64" s="107"/>
      <c r="P64" s="107"/>
      <c r="Q64" s="107"/>
      <c r="R64" s="107"/>
      <c r="S64" s="107"/>
      <c r="T64" s="107"/>
      <c r="U64" s="107"/>
      <c r="V64" s="107"/>
      <c r="W64" s="107"/>
      <c r="X64" s="107"/>
      <c r="Y64" s="107"/>
    </row>
    <row r="79" spans="1:1" ht="24.75" customHeight="1" x14ac:dyDescent="0.2">
      <c r="A79" s="107"/>
    </row>
    <row r="80" spans="1:1" ht="27.75" customHeight="1" x14ac:dyDescent="0.2"/>
    <row r="83" spans="1:25" ht="15.75" customHeight="1" x14ac:dyDescent="0.2"/>
    <row r="85" spans="1:25" s="109" customFormat="1" x14ac:dyDescent="0.2">
      <c r="A85" s="110"/>
      <c r="B85" s="111"/>
      <c r="C85" s="107"/>
      <c r="D85" s="110"/>
      <c r="E85" s="112"/>
      <c r="F85" s="112"/>
      <c r="G85" s="107"/>
      <c r="H85" s="107"/>
      <c r="I85" s="107"/>
      <c r="J85" s="107"/>
      <c r="K85" s="107"/>
      <c r="L85" s="107"/>
      <c r="M85" s="107"/>
      <c r="N85" s="107"/>
      <c r="O85" s="107"/>
      <c r="P85" s="107"/>
      <c r="Q85" s="107"/>
      <c r="R85" s="107"/>
      <c r="S85" s="107"/>
      <c r="T85" s="107"/>
      <c r="U85" s="107"/>
      <c r="V85" s="107"/>
      <c r="W85" s="107"/>
      <c r="X85" s="107"/>
      <c r="Y85" s="107"/>
    </row>
    <row r="86" spans="1:25" s="113" customFormat="1" x14ac:dyDescent="0.2">
      <c r="A86" s="110"/>
      <c r="B86" s="111"/>
      <c r="C86" s="107"/>
      <c r="D86" s="110"/>
      <c r="E86" s="112"/>
      <c r="F86" s="112"/>
      <c r="G86" s="107"/>
      <c r="H86" s="107"/>
      <c r="I86" s="107"/>
      <c r="J86" s="107"/>
      <c r="K86" s="107"/>
      <c r="L86" s="107"/>
      <c r="M86" s="107"/>
      <c r="N86" s="107"/>
      <c r="O86" s="107"/>
      <c r="P86" s="107"/>
      <c r="Q86" s="107"/>
      <c r="R86" s="107"/>
      <c r="S86" s="107"/>
      <c r="T86" s="107"/>
      <c r="U86" s="107"/>
      <c r="V86" s="107"/>
      <c r="W86" s="107"/>
      <c r="X86" s="107"/>
      <c r="Y86" s="107"/>
    </row>
    <row r="87" spans="1:25" s="113" customFormat="1" ht="11.25" customHeight="1" x14ac:dyDescent="0.2">
      <c r="A87" s="110"/>
      <c r="B87" s="111"/>
      <c r="C87" s="107"/>
      <c r="D87" s="110"/>
      <c r="E87" s="112"/>
      <c r="F87" s="112"/>
      <c r="G87" s="107"/>
      <c r="H87" s="107"/>
      <c r="I87" s="107"/>
      <c r="J87" s="107"/>
      <c r="K87" s="107"/>
      <c r="L87" s="107"/>
      <c r="M87" s="107"/>
      <c r="N87" s="107"/>
      <c r="O87" s="107"/>
      <c r="P87" s="107"/>
      <c r="Q87" s="107"/>
      <c r="R87" s="107"/>
      <c r="S87" s="107"/>
      <c r="T87" s="107"/>
      <c r="U87" s="107"/>
      <c r="V87" s="107"/>
      <c r="W87" s="107"/>
      <c r="X87" s="107"/>
      <c r="Y87" s="107"/>
    </row>
    <row r="88" spans="1:25" s="113" customFormat="1" x14ac:dyDescent="0.2">
      <c r="A88" s="110"/>
      <c r="B88" s="111"/>
      <c r="C88" s="107"/>
      <c r="D88" s="110"/>
      <c r="E88" s="112"/>
      <c r="F88" s="112"/>
      <c r="G88" s="107"/>
      <c r="H88" s="107"/>
      <c r="I88" s="107"/>
      <c r="J88" s="107"/>
      <c r="K88" s="107"/>
      <c r="L88" s="107"/>
      <c r="M88" s="107"/>
      <c r="N88" s="107"/>
      <c r="O88" s="107"/>
      <c r="P88" s="107"/>
      <c r="Q88" s="107"/>
      <c r="R88" s="107"/>
      <c r="S88" s="107"/>
      <c r="T88" s="107"/>
      <c r="U88" s="107"/>
      <c r="V88" s="107"/>
      <c r="W88" s="107"/>
      <c r="X88" s="107"/>
      <c r="Y88" s="107"/>
    </row>
    <row r="89" spans="1:25" s="113" customFormat="1" ht="24.75" customHeight="1" x14ac:dyDescent="0.2">
      <c r="A89" s="110"/>
      <c r="B89" s="111"/>
      <c r="C89" s="107"/>
      <c r="D89" s="110"/>
      <c r="E89" s="112"/>
      <c r="F89" s="112"/>
      <c r="G89" s="107"/>
      <c r="H89" s="107"/>
      <c r="I89" s="107"/>
      <c r="J89" s="107"/>
      <c r="K89" s="107"/>
      <c r="L89" s="107"/>
      <c r="M89" s="107"/>
      <c r="N89" s="107"/>
      <c r="O89" s="107"/>
      <c r="P89" s="107"/>
      <c r="Q89" s="107"/>
      <c r="R89" s="107"/>
      <c r="S89" s="107"/>
      <c r="T89" s="107"/>
      <c r="U89" s="107"/>
      <c r="V89" s="107"/>
      <c r="W89" s="107"/>
      <c r="X89" s="107"/>
      <c r="Y89" s="107"/>
    </row>
    <row r="90" spans="1:25" s="113" customFormat="1" x14ac:dyDescent="0.2">
      <c r="A90" s="110"/>
      <c r="B90" s="111"/>
      <c r="C90" s="107"/>
      <c r="D90" s="110"/>
      <c r="E90" s="112"/>
      <c r="F90" s="112"/>
      <c r="G90" s="107"/>
      <c r="H90" s="107"/>
      <c r="I90" s="107"/>
      <c r="J90" s="107"/>
      <c r="K90" s="107"/>
      <c r="L90" s="107"/>
      <c r="M90" s="107"/>
      <c r="N90" s="107"/>
      <c r="O90" s="107"/>
      <c r="P90" s="107"/>
      <c r="Q90" s="107"/>
      <c r="R90" s="107"/>
      <c r="S90" s="107"/>
      <c r="T90" s="107"/>
      <c r="U90" s="107"/>
      <c r="V90" s="107"/>
      <c r="W90" s="107"/>
      <c r="X90" s="107"/>
      <c r="Y90" s="107"/>
    </row>
    <row r="91" spans="1:25" s="113" customFormat="1" x14ac:dyDescent="0.2">
      <c r="A91" s="110"/>
      <c r="B91" s="111"/>
      <c r="C91" s="107"/>
      <c r="D91" s="110"/>
      <c r="E91" s="112"/>
      <c r="F91" s="112"/>
      <c r="G91" s="107"/>
      <c r="H91" s="107"/>
      <c r="I91" s="107"/>
      <c r="J91" s="107"/>
      <c r="K91" s="107"/>
      <c r="L91" s="107"/>
      <c r="M91" s="107"/>
      <c r="N91" s="107"/>
      <c r="O91" s="107"/>
      <c r="P91" s="107"/>
      <c r="Q91" s="107"/>
      <c r="R91" s="107"/>
      <c r="S91" s="107"/>
      <c r="T91" s="107"/>
      <c r="U91" s="107"/>
      <c r="V91" s="107"/>
      <c r="W91" s="107"/>
      <c r="X91" s="107"/>
      <c r="Y91" s="107"/>
    </row>
    <row r="92" spans="1:25" s="113" customFormat="1" x14ac:dyDescent="0.2">
      <c r="A92" s="110"/>
      <c r="B92" s="111"/>
      <c r="C92" s="107"/>
      <c r="D92" s="110"/>
      <c r="E92" s="112"/>
      <c r="F92" s="112"/>
      <c r="G92" s="107"/>
      <c r="H92" s="107"/>
      <c r="I92" s="107"/>
      <c r="J92" s="107"/>
      <c r="K92" s="107"/>
      <c r="L92" s="107"/>
      <c r="M92" s="107"/>
      <c r="N92" s="107"/>
      <c r="O92" s="107"/>
      <c r="P92" s="107"/>
      <c r="Q92" s="107"/>
      <c r="R92" s="107"/>
      <c r="S92" s="107"/>
      <c r="T92" s="107"/>
      <c r="U92" s="107"/>
      <c r="V92" s="107"/>
      <c r="W92" s="107"/>
      <c r="X92" s="107"/>
      <c r="Y92" s="107"/>
    </row>
    <row r="93" spans="1:25" s="113" customFormat="1" x14ac:dyDescent="0.2">
      <c r="A93" s="110"/>
      <c r="B93" s="111"/>
      <c r="C93" s="107"/>
      <c r="D93" s="110"/>
      <c r="E93" s="112"/>
      <c r="F93" s="112"/>
      <c r="G93" s="107"/>
      <c r="H93" s="107"/>
      <c r="I93" s="107"/>
      <c r="J93" s="107"/>
      <c r="K93" s="107"/>
      <c r="L93" s="107"/>
      <c r="M93" s="107"/>
      <c r="N93" s="107"/>
      <c r="O93" s="107"/>
      <c r="P93" s="107"/>
      <c r="Q93" s="107"/>
      <c r="R93" s="107"/>
      <c r="S93" s="107"/>
      <c r="T93" s="107"/>
      <c r="U93" s="107"/>
      <c r="V93" s="107"/>
      <c r="W93" s="107"/>
      <c r="X93" s="107"/>
      <c r="Y93" s="107"/>
    </row>
    <row r="94" spans="1:25" s="113" customFormat="1" x14ac:dyDescent="0.2">
      <c r="A94" s="110"/>
      <c r="B94" s="111"/>
      <c r="C94" s="107"/>
      <c r="D94" s="110"/>
      <c r="E94" s="112"/>
      <c r="F94" s="112"/>
      <c r="G94" s="107"/>
      <c r="H94" s="107"/>
      <c r="I94" s="107"/>
      <c r="J94" s="107"/>
      <c r="K94" s="107"/>
      <c r="L94" s="107"/>
      <c r="M94" s="107"/>
      <c r="N94" s="107"/>
      <c r="O94" s="107"/>
      <c r="P94" s="107"/>
      <c r="Q94" s="107"/>
      <c r="R94" s="107"/>
      <c r="S94" s="107"/>
      <c r="T94" s="107"/>
      <c r="U94" s="107"/>
      <c r="V94" s="107"/>
      <c r="W94" s="107"/>
      <c r="X94" s="107"/>
      <c r="Y94" s="107"/>
    </row>
    <row r="95" spans="1:25" s="113" customFormat="1" x14ac:dyDescent="0.2">
      <c r="A95" s="110"/>
      <c r="B95" s="111"/>
      <c r="C95" s="107"/>
      <c r="D95" s="110"/>
      <c r="E95" s="112"/>
      <c r="F95" s="112"/>
      <c r="G95" s="107"/>
      <c r="H95" s="107"/>
      <c r="I95" s="107"/>
      <c r="J95" s="107"/>
      <c r="K95" s="107"/>
      <c r="L95" s="107"/>
      <c r="M95" s="107"/>
      <c r="N95" s="107"/>
      <c r="O95" s="107"/>
      <c r="P95" s="107"/>
      <c r="Q95" s="107"/>
      <c r="R95" s="107"/>
      <c r="S95" s="107"/>
      <c r="T95" s="107"/>
      <c r="U95" s="107"/>
      <c r="V95" s="107"/>
      <c r="W95" s="107"/>
      <c r="X95" s="107"/>
      <c r="Y95" s="107"/>
    </row>
    <row r="96" spans="1:25" s="113" customFormat="1" ht="13.5" customHeight="1" x14ac:dyDescent="0.2">
      <c r="A96" s="110"/>
      <c r="B96" s="111"/>
      <c r="C96" s="107"/>
      <c r="D96" s="110"/>
      <c r="E96" s="112"/>
      <c r="F96" s="112"/>
      <c r="G96" s="107"/>
      <c r="H96" s="107"/>
      <c r="I96" s="107"/>
      <c r="J96" s="107"/>
      <c r="K96" s="107"/>
      <c r="L96" s="107"/>
      <c r="M96" s="107"/>
      <c r="N96" s="107"/>
      <c r="O96" s="107"/>
      <c r="P96" s="107"/>
      <c r="Q96" s="107"/>
      <c r="R96" s="107"/>
      <c r="S96" s="107"/>
      <c r="T96" s="107"/>
      <c r="U96" s="107"/>
      <c r="V96" s="107"/>
      <c r="W96" s="107"/>
      <c r="X96" s="107"/>
      <c r="Y96" s="107"/>
    </row>
    <row r="97" spans="1:25" s="113" customFormat="1" x14ac:dyDescent="0.2">
      <c r="A97" s="110"/>
      <c r="B97" s="111"/>
      <c r="C97" s="107"/>
      <c r="D97" s="110"/>
      <c r="E97" s="112"/>
      <c r="F97" s="112"/>
      <c r="G97" s="107"/>
      <c r="H97" s="107"/>
      <c r="I97" s="107"/>
      <c r="J97" s="107"/>
      <c r="K97" s="107"/>
      <c r="L97" s="107"/>
      <c r="M97" s="107"/>
      <c r="N97" s="107"/>
      <c r="O97" s="107"/>
      <c r="P97" s="107"/>
      <c r="Q97" s="107"/>
      <c r="R97" s="107"/>
      <c r="S97" s="107"/>
      <c r="T97" s="107"/>
      <c r="U97" s="107"/>
      <c r="V97" s="107"/>
      <c r="W97" s="107"/>
      <c r="X97" s="107"/>
      <c r="Y97" s="107"/>
    </row>
    <row r="98" spans="1:25" s="113" customFormat="1" x14ac:dyDescent="0.2">
      <c r="A98" s="110"/>
      <c r="B98" s="111"/>
      <c r="C98" s="107"/>
      <c r="D98" s="110"/>
      <c r="E98" s="112"/>
      <c r="F98" s="112"/>
      <c r="G98" s="107"/>
      <c r="H98" s="107"/>
      <c r="I98" s="107"/>
      <c r="J98" s="107"/>
      <c r="K98" s="107"/>
      <c r="L98" s="107"/>
      <c r="M98" s="107"/>
      <c r="N98" s="107"/>
      <c r="O98" s="107"/>
      <c r="P98" s="107"/>
      <c r="Q98" s="107"/>
      <c r="R98" s="107"/>
      <c r="S98" s="107"/>
      <c r="T98" s="107"/>
      <c r="U98" s="107"/>
      <c r="V98" s="107"/>
      <c r="W98" s="107"/>
      <c r="X98" s="107"/>
      <c r="Y98" s="107"/>
    </row>
    <row r="99" spans="1:25" s="113" customFormat="1" x14ac:dyDescent="0.2">
      <c r="A99" s="110"/>
      <c r="B99" s="111"/>
      <c r="C99" s="107"/>
      <c r="D99" s="110"/>
      <c r="E99" s="112"/>
      <c r="F99" s="112"/>
      <c r="G99" s="107"/>
      <c r="H99" s="107"/>
      <c r="I99" s="107"/>
      <c r="J99" s="107"/>
      <c r="K99" s="107"/>
      <c r="L99" s="107"/>
      <c r="M99" s="107"/>
      <c r="N99" s="107"/>
      <c r="O99" s="107"/>
      <c r="P99" s="107"/>
      <c r="Q99" s="107"/>
      <c r="R99" s="107"/>
      <c r="S99" s="107"/>
      <c r="T99" s="107"/>
      <c r="U99" s="107"/>
      <c r="V99" s="107"/>
      <c r="W99" s="107"/>
      <c r="X99" s="107"/>
      <c r="Y99" s="107"/>
    </row>
    <row r="100" spans="1:25" s="113" customFormat="1" x14ac:dyDescent="0.2">
      <c r="A100" s="110"/>
      <c r="B100" s="111"/>
      <c r="C100" s="107"/>
      <c r="D100" s="110"/>
      <c r="E100" s="112"/>
      <c r="F100" s="112"/>
      <c r="G100" s="107"/>
      <c r="H100" s="107"/>
      <c r="I100" s="107"/>
      <c r="J100" s="107"/>
      <c r="K100" s="107"/>
      <c r="L100" s="107"/>
      <c r="M100" s="107"/>
      <c r="N100" s="107"/>
      <c r="O100" s="107"/>
      <c r="P100" s="107"/>
      <c r="Q100" s="107"/>
      <c r="R100" s="107"/>
      <c r="S100" s="107"/>
      <c r="T100" s="107"/>
      <c r="U100" s="107"/>
      <c r="V100" s="107"/>
      <c r="W100" s="107"/>
      <c r="X100" s="107"/>
      <c r="Y100" s="107"/>
    </row>
    <row r="101" spans="1:25" s="113" customFormat="1" x14ac:dyDescent="0.2">
      <c r="A101" s="110"/>
      <c r="B101" s="111"/>
      <c r="C101" s="107"/>
      <c r="D101" s="110"/>
      <c r="E101" s="112"/>
      <c r="F101" s="112"/>
      <c r="G101" s="107"/>
      <c r="H101" s="107"/>
      <c r="I101" s="107"/>
      <c r="J101" s="107"/>
      <c r="K101" s="107"/>
      <c r="L101" s="107"/>
      <c r="M101" s="107"/>
      <c r="N101" s="107"/>
      <c r="O101" s="107"/>
      <c r="P101" s="107"/>
      <c r="Q101" s="107"/>
      <c r="R101" s="107"/>
      <c r="S101" s="107"/>
      <c r="T101" s="107"/>
      <c r="U101" s="107"/>
      <c r="V101" s="107"/>
      <c r="W101" s="107"/>
      <c r="X101" s="107"/>
      <c r="Y101" s="107"/>
    </row>
    <row r="102" spans="1:25" s="113" customFormat="1" x14ac:dyDescent="0.2">
      <c r="A102" s="110"/>
      <c r="B102" s="111"/>
      <c r="C102" s="107"/>
      <c r="D102" s="110"/>
      <c r="E102" s="112"/>
      <c r="F102" s="112"/>
      <c r="G102" s="107"/>
      <c r="H102" s="107"/>
      <c r="I102" s="107"/>
      <c r="J102" s="107"/>
      <c r="K102" s="107"/>
      <c r="L102" s="107"/>
      <c r="M102" s="107"/>
      <c r="N102" s="107"/>
      <c r="O102" s="107"/>
      <c r="P102" s="107"/>
      <c r="Q102" s="107"/>
      <c r="R102" s="107"/>
      <c r="S102" s="107"/>
      <c r="T102" s="107"/>
      <c r="U102" s="107"/>
      <c r="V102" s="107"/>
      <c r="W102" s="107"/>
      <c r="X102" s="107"/>
      <c r="Y102" s="107"/>
    </row>
    <row r="103" spans="1:25" s="113" customFormat="1" x14ac:dyDescent="0.2">
      <c r="A103" s="110"/>
      <c r="B103" s="111"/>
      <c r="C103" s="107"/>
      <c r="D103" s="110"/>
      <c r="E103" s="112"/>
      <c r="F103" s="112"/>
      <c r="G103" s="107"/>
      <c r="H103" s="107"/>
      <c r="I103" s="107"/>
      <c r="J103" s="107"/>
      <c r="K103" s="107"/>
      <c r="L103" s="107"/>
      <c r="M103" s="107"/>
      <c r="N103" s="107"/>
      <c r="O103" s="107"/>
      <c r="P103" s="107"/>
      <c r="Q103" s="107"/>
      <c r="R103" s="107"/>
      <c r="S103" s="107"/>
      <c r="T103" s="107"/>
      <c r="U103" s="107"/>
      <c r="V103" s="107"/>
      <c r="W103" s="107"/>
      <c r="X103" s="107"/>
      <c r="Y103" s="107"/>
    </row>
    <row r="104" spans="1:25" s="113" customFormat="1" x14ac:dyDescent="0.2">
      <c r="A104" s="110"/>
      <c r="B104" s="111"/>
      <c r="C104" s="107"/>
      <c r="D104" s="110"/>
      <c r="E104" s="112"/>
      <c r="F104" s="112"/>
      <c r="G104" s="107"/>
      <c r="H104" s="107"/>
      <c r="I104" s="107"/>
      <c r="J104" s="107"/>
      <c r="K104" s="107"/>
      <c r="L104" s="107"/>
      <c r="M104" s="107"/>
      <c r="N104" s="107"/>
      <c r="O104" s="107"/>
      <c r="P104" s="107"/>
      <c r="Q104" s="107"/>
      <c r="R104" s="107"/>
      <c r="S104" s="107"/>
      <c r="T104" s="107"/>
      <c r="U104" s="107"/>
      <c r="V104" s="107"/>
      <c r="W104" s="107"/>
      <c r="X104" s="107"/>
      <c r="Y104" s="107"/>
    </row>
    <row r="105" spans="1:25" s="113" customFormat="1" x14ac:dyDescent="0.2">
      <c r="A105" s="110"/>
      <c r="B105" s="111"/>
      <c r="C105" s="107"/>
      <c r="D105" s="110"/>
      <c r="E105" s="112"/>
      <c r="F105" s="112"/>
      <c r="G105" s="107"/>
      <c r="H105" s="107"/>
      <c r="I105" s="107"/>
      <c r="J105" s="107"/>
      <c r="K105" s="107"/>
      <c r="L105" s="107"/>
      <c r="M105" s="107"/>
      <c r="N105" s="107"/>
      <c r="O105" s="107"/>
      <c r="P105" s="107"/>
      <c r="Q105" s="107"/>
      <c r="R105" s="107"/>
      <c r="S105" s="107"/>
      <c r="T105" s="107"/>
      <c r="U105" s="107"/>
      <c r="V105" s="107"/>
      <c r="W105" s="107"/>
      <c r="X105" s="107"/>
      <c r="Y105" s="107"/>
    </row>
    <row r="106" spans="1:25" s="113" customFormat="1" ht="13.5" customHeight="1" x14ac:dyDescent="0.2">
      <c r="A106" s="110"/>
      <c r="B106" s="111"/>
      <c r="C106" s="107"/>
      <c r="D106" s="110"/>
      <c r="E106" s="112"/>
      <c r="F106" s="112"/>
      <c r="G106" s="107"/>
      <c r="H106" s="107"/>
      <c r="I106" s="107"/>
      <c r="J106" s="107"/>
      <c r="K106" s="107"/>
      <c r="L106" s="107"/>
      <c r="M106" s="107"/>
      <c r="N106" s="107"/>
      <c r="O106" s="107"/>
      <c r="P106" s="107"/>
      <c r="Q106" s="107"/>
      <c r="R106" s="107"/>
      <c r="S106" s="107"/>
      <c r="T106" s="107"/>
      <c r="U106" s="107"/>
      <c r="V106" s="107"/>
      <c r="W106" s="107"/>
      <c r="X106" s="107"/>
      <c r="Y106" s="107"/>
    </row>
    <row r="108" spans="1:25" s="113" customFormat="1" x14ac:dyDescent="0.2">
      <c r="A108" s="110"/>
      <c r="B108" s="111"/>
      <c r="C108" s="107"/>
      <c r="D108" s="110"/>
      <c r="E108" s="112"/>
      <c r="F108" s="112"/>
      <c r="G108" s="107"/>
      <c r="H108" s="107"/>
      <c r="I108" s="107"/>
      <c r="J108" s="107"/>
      <c r="K108" s="107"/>
      <c r="L108" s="107"/>
      <c r="M108" s="107"/>
      <c r="N108" s="107"/>
      <c r="O108" s="107"/>
      <c r="P108" s="107"/>
      <c r="Q108" s="107"/>
      <c r="R108" s="107"/>
      <c r="S108" s="107"/>
      <c r="T108" s="107"/>
      <c r="U108" s="107"/>
      <c r="V108" s="107"/>
      <c r="W108" s="107"/>
      <c r="X108" s="107"/>
      <c r="Y108" s="107"/>
    </row>
    <row r="109" spans="1:25" s="113" customFormat="1" x14ac:dyDescent="0.2">
      <c r="A109" s="110"/>
      <c r="B109" s="111"/>
      <c r="C109" s="107"/>
      <c r="D109" s="110"/>
      <c r="E109" s="112"/>
      <c r="F109" s="112"/>
      <c r="G109" s="107"/>
      <c r="H109" s="107"/>
      <c r="I109" s="107"/>
      <c r="J109" s="107"/>
      <c r="K109" s="107"/>
      <c r="L109" s="107"/>
      <c r="M109" s="107"/>
      <c r="N109" s="107"/>
      <c r="O109" s="107"/>
      <c r="P109" s="107"/>
      <c r="Q109" s="107"/>
      <c r="R109" s="107"/>
      <c r="S109" s="107"/>
      <c r="T109" s="107"/>
      <c r="U109" s="107"/>
      <c r="V109" s="107"/>
      <c r="W109" s="107"/>
      <c r="X109" s="107"/>
      <c r="Y109" s="107"/>
    </row>
    <row r="110" spans="1:25" s="113" customFormat="1" x14ac:dyDescent="0.2">
      <c r="A110" s="110"/>
      <c r="B110" s="111"/>
      <c r="C110" s="107"/>
      <c r="D110" s="110"/>
      <c r="E110" s="112"/>
      <c r="F110" s="112"/>
      <c r="G110" s="107"/>
      <c r="H110" s="107"/>
      <c r="I110" s="107"/>
      <c r="J110" s="107"/>
      <c r="K110" s="107"/>
      <c r="L110" s="107"/>
      <c r="M110" s="107"/>
      <c r="N110" s="107"/>
      <c r="O110" s="107"/>
      <c r="P110" s="107"/>
      <c r="Q110" s="107"/>
      <c r="R110" s="107"/>
      <c r="S110" s="107"/>
      <c r="T110" s="107"/>
      <c r="U110" s="107"/>
      <c r="V110" s="107"/>
      <c r="W110" s="107"/>
      <c r="X110" s="107"/>
      <c r="Y110" s="107"/>
    </row>
    <row r="111" spans="1:25" s="113" customFormat="1" x14ac:dyDescent="0.2">
      <c r="A111" s="110"/>
      <c r="B111" s="111"/>
      <c r="C111" s="107"/>
      <c r="D111" s="110"/>
      <c r="E111" s="112"/>
      <c r="F111" s="112"/>
      <c r="G111" s="107"/>
      <c r="H111" s="107"/>
      <c r="I111" s="107"/>
      <c r="J111" s="107"/>
      <c r="K111" s="107"/>
      <c r="L111" s="107"/>
      <c r="M111" s="107"/>
      <c r="N111" s="107"/>
      <c r="O111" s="107"/>
      <c r="P111" s="107"/>
      <c r="Q111" s="107"/>
      <c r="R111" s="107"/>
      <c r="S111" s="107"/>
      <c r="T111" s="107"/>
      <c r="U111" s="107"/>
      <c r="V111" s="107"/>
      <c r="W111" s="107"/>
      <c r="X111" s="107"/>
      <c r="Y111" s="107"/>
    </row>
    <row r="112" spans="1:25" s="113" customFormat="1" x14ac:dyDescent="0.2">
      <c r="A112" s="110"/>
      <c r="B112" s="111"/>
      <c r="C112" s="107"/>
      <c r="D112" s="110"/>
      <c r="E112" s="112"/>
      <c r="F112" s="112"/>
      <c r="G112" s="107"/>
      <c r="H112" s="107"/>
      <c r="I112" s="107"/>
      <c r="J112" s="107"/>
      <c r="K112" s="107"/>
      <c r="L112" s="107"/>
      <c r="M112" s="107"/>
      <c r="N112" s="107"/>
      <c r="O112" s="107"/>
      <c r="P112" s="107"/>
      <c r="Q112" s="107"/>
      <c r="R112" s="107"/>
      <c r="S112" s="107"/>
      <c r="T112" s="107"/>
      <c r="U112" s="107"/>
      <c r="V112" s="107"/>
      <c r="W112" s="107"/>
      <c r="X112" s="107"/>
      <c r="Y112" s="107"/>
    </row>
    <row r="113" spans="1:25" s="113" customFormat="1" x14ac:dyDescent="0.2">
      <c r="A113" s="110"/>
      <c r="B113" s="111"/>
      <c r="C113" s="107"/>
      <c r="D113" s="110"/>
      <c r="E113" s="112"/>
      <c r="F113" s="112"/>
      <c r="G113" s="107"/>
      <c r="H113" s="107"/>
      <c r="I113" s="107"/>
      <c r="J113" s="107"/>
      <c r="K113" s="107"/>
      <c r="L113" s="107"/>
      <c r="M113" s="107"/>
      <c r="N113" s="107"/>
      <c r="O113" s="107"/>
      <c r="P113" s="107"/>
      <c r="Q113" s="107"/>
      <c r="R113" s="107"/>
      <c r="S113" s="107"/>
      <c r="T113" s="107"/>
      <c r="U113" s="107"/>
      <c r="V113" s="107"/>
      <c r="W113" s="107"/>
      <c r="X113" s="107"/>
      <c r="Y113" s="107"/>
    </row>
    <row r="114" spans="1:25" s="113" customFormat="1" x14ac:dyDescent="0.2">
      <c r="A114" s="110"/>
      <c r="B114" s="111"/>
      <c r="C114" s="107"/>
      <c r="D114" s="110"/>
      <c r="E114" s="112"/>
      <c r="F114" s="112"/>
      <c r="G114" s="107"/>
      <c r="H114" s="107"/>
      <c r="I114" s="107"/>
      <c r="J114" s="107"/>
      <c r="K114" s="107"/>
      <c r="L114" s="107"/>
      <c r="M114" s="107"/>
      <c r="N114" s="107"/>
      <c r="O114" s="107"/>
      <c r="P114" s="107"/>
      <c r="Q114" s="107"/>
      <c r="R114" s="107"/>
      <c r="S114" s="107"/>
      <c r="T114" s="107"/>
      <c r="U114" s="107"/>
      <c r="V114" s="107"/>
      <c r="W114" s="107"/>
      <c r="X114" s="107"/>
      <c r="Y114" s="107"/>
    </row>
    <row r="115" spans="1:25" s="113" customFormat="1" x14ac:dyDescent="0.2">
      <c r="A115" s="110"/>
      <c r="B115" s="111"/>
      <c r="C115" s="107"/>
      <c r="D115" s="110"/>
      <c r="E115" s="112"/>
      <c r="F115" s="112"/>
      <c r="G115" s="107"/>
      <c r="H115" s="107"/>
      <c r="I115" s="107"/>
      <c r="J115" s="107"/>
      <c r="K115" s="107"/>
      <c r="L115" s="107"/>
      <c r="M115" s="107"/>
      <c r="N115" s="107"/>
      <c r="O115" s="107"/>
      <c r="P115" s="107"/>
      <c r="Q115" s="107"/>
      <c r="R115" s="107"/>
      <c r="S115" s="107"/>
      <c r="T115" s="107"/>
      <c r="U115" s="107"/>
      <c r="V115" s="107"/>
      <c r="W115" s="107"/>
      <c r="X115" s="107"/>
      <c r="Y115" s="107"/>
    </row>
    <row r="116" spans="1:25" s="113" customFormat="1" x14ac:dyDescent="0.2">
      <c r="A116" s="110"/>
      <c r="B116" s="111"/>
      <c r="C116" s="107"/>
      <c r="D116" s="110"/>
      <c r="E116" s="112"/>
      <c r="F116" s="112"/>
      <c r="G116" s="107"/>
      <c r="H116" s="107"/>
      <c r="I116" s="107"/>
      <c r="J116" s="107"/>
      <c r="K116" s="107"/>
      <c r="L116" s="107"/>
      <c r="M116" s="107"/>
      <c r="N116" s="107"/>
      <c r="O116" s="107"/>
      <c r="P116" s="107"/>
      <c r="Q116" s="107"/>
      <c r="R116" s="107"/>
      <c r="S116" s="107"/>
      <c r="T116" s="107"/>
      <c r="U116" s="107"/>
      <c r="V116" s="107"/>
      <c r="W116" s="107"/>
      <c r="X116" s="107"/>
      <c r="Y116" s="107"/>
    </row>
    <row r="117" spans="1:25" s="113" customFormat="1" x14ac:dyDescent="0.2">
      <c r="A117" s="110"/>
      <c r="B117" s="111"/>
      <c r="C117" s="107"/>
      <c r="D117" s="110"/>
      <c r="E117" s="112"/>
      <c r="F117" s="112"/>
      <c r="G117" s="107"/>
      <c r="H117" s="107"/>
      <c r="I117" s="107"/>
      <c r="J117" s="107"/>
      <c r="K117" s="107"/>
      <c r="L117" s="107"/>
      <c r="M117" s="107"/>
      <c r="N117" s="107"/>
      <c r="O117" s="107"/>
      <c r="P117" s="107"/>
      <c r="Q117" s="107"/>
      <c r="R117" s="107"/>
      <c r="S117" s="107"/>
      <c r="T117" s="107"/>
      <c r="U117" s="107"/>
      <c r="V117" s="107"/>
      <c r="W117" s="107"/>
      <c r="X117" s="107"/>
      <c r="Y117" s="107"/>
    </row>
    <row r="118" spans="1:25" s="113" customFormat="1" x14ac:dyDescent="0.2">
      <c r="A118" s="110"/>
      <c r="B118" s="111"/>
      <c r="C118" s="107"/>
      <c r="D118" s="110"/>
      <c r="E118" s="112"/>
      <c r="F118" s="112"/>
      <c r="G118" s="107"/>
      <c r="H118" s="107"/>
      <c r="I118" s="107"/>
      <c r="J118" s="107"/>
      <c r="K118" s="107"/>
      <c r="L118" s="107"/>
      <c r="M118" s="107"/>
      <c r="N118" s="107"/>
      <c r="O118" s="107"/>
      <c r="P118" s="107"/>
      <c r="Q118" s="107"/>
      <c r="R118" s="107"/>
      <c r="S118" s="107"/>
      <c r="T118" s="107"/>
      <c r="U118" s="107"/>
      <c r="V118" s="107"/>
      <c r="W118" s="107"/>
      <c r="X118" s="107"/>
      <c r="Y118" s="107"/>
    </row>
    <row r="119" spans="1:25" s="113" customFormat="1" x14ac:dyDescent="0.2">
      <c r="A119" s="110"/>
      <c r="B119" s="111"/>
      <c r="C119" s="107"/>
      <c r="D119" s="110"/>
      <c r="E119" s="112"/>
      <c r="F119" s="112"/>
      <c r="G119" s="107"/>
      <c r="H119" s="107"/>
      <c r="I119" s="107"/>
      <c r="J119" s="107"/>
      <c r="K119" s="107"/>
      <c r="L119" s="107"/>
      <c r="M119" s="107"/>
      <c r="N119" s="107"/>
      <c r="O119" s="107"/>
      <c r="P119" s="107"/>
      <c r="Q119" s="107"/>
      <c r="R119" s="107"/>
      <c r="S119" s="107"/>
      <c r="T119" s="107"/>
      <c r="U119" s="107"/>
      <c r="V119" s="107"/>
      <c r="W119" s="107"/>
      <c r="X119" s="107"/>
      <c r="Y119" s="107"/>
    </row>
    <row r="120" spans="1:25" s="113" customFormat="1" x14ac:dyDescent="0.2">
      <c r="A120" s="110"/>
      <c r="B120" s="111"/>
      <c r="C120" s="107"/>
      <c r="D120" s="110"/>
      <c r="E120" s="112"/>
      <c r="F120" s="112"/>
      <c r="G120" s="107"/>
      <c r="H120" s="107"/>
      <c r="I120" s="107"/>
      <c r="J120" s="107"/>
      <c r="K120" s="107"/>
      <c r="L120" s="107"/>
      <c r="M120" s="107"/>
      <c r="N120" s="107"/>
      <c r="O120" s="107"/>
      <c r="P120" s="107"/>
      <c r="Q120" s="107"/>
      <c r="R120" s="107"/>
      <c r="S120" s="107"/>
      <c r="T120" s="107"/>
      <c r="U120" s="107"/>
      <c r="V120" s="107"/>
      <c r="W120" s="107"/>
      <c r="X120" s="107"/>
      <c r="Y120" s="107"/>
    </row>
    <row r="121" spans="1:25" s="113" customFormat="1" x14ac:dyDescent="0.2">
      <c r="A121" s="110"/>
      <c r="B121" s="111"/>
      <c r="C121" s="107"/>
      <c r="D121" s="110"/>
      <c r="E121" s="112"/>
      <c r="F121" s="112"/>
      <c r="G121" s="107"/>
      <c r="H121" s="107"/>
      <c r="I121" s="107"/>
      <c r="J121" s="107"/>
      <c r="K121" s="107"/>
      <c r="L121" s="107"/>
      <c r="M121" s="107"/>
      <c r="N121" s="107"/>
      <c r="O121" s="107"/>
      <c r="P121" s="107"/>
      <c r="Q121" s="107"/>
      <c r="R121" s="107"/>
      <c r="S121" s="107"/>
      <c r="T121" s="107"/>
      <c r="U121" s="107"/>
      <c r="V121" s="107"/>
      <c r="W121" s="107"/>
      <c r="X121" s="107"/>
      <c r="Y121" s="107"/>
    </row>
    <row r="122" spans="1:25" s="113" customFormat="1" x14ac:dyDescent="0.2">
      <c r="A122" s="110"/>
      <c r="B122" s="111"/>
      <c r="C122" s="107"/>
      <c r="D122" s="110"/>
      <c r="E122" s="112"/>
      <c r="F122" s="112"/>
      <c r="G122" s="107"/>
      <c r="H122" s="107"/>
      <c r="I122" s="107"/>
      <c r="J122" s="107"/>
      <c r="K122" s="107"/>
      <c r="L122" s="107"/>
      <c r="M122" s="107"/>
      <c r="N122" s="107"/>
      <c r="O122" s="107"/>
      <c r="P122" s="107"/>
      <c r="Q122" s="107"/>
      <c r="R122" s="107"/>
      <c r="S122" s="107"/>
      <c r="T122" s="107"/>
      <c r="U122" s="107"/>
      <c r="V122" s="107"/>
      <c r="W122" s="107"/>
      <c r="X122" s="107"/>
      <c r="Y122" s="107"/>
    </row>
    <row r="123" spans="1:25" s="113" customFormat="1" x14ac:dyDescent="0.2">
      <c r="A123" s="110"/>
      <c r="B123" s="111"/>
      <c r="C123" s="107"/>
      <c r="D123" s="110"/>
      <c r="E123" s="112"/>
      <c r="F123" s="112"/>
      <c r="G123" s="107"/>
      <c r="H123" s="107"/>
      <c r="I123" s="107"/>
      <c r="J123" s="107"/>
      <c r="K123" s="107"/>
      <c r="L123" s="107"/>
      <c r="M123" s="107"/>
      <c r="N123" s="107"/>
      <c r="O123" s="107"/>
      <c r="P123" s="107"/>
      <c r="Q123" s="107"/>
      <c r="R123" s="107"/>
      <c r="S123" s="107"/>
      <c r="T123" s="107"/>
      <c r="U123" s="107"/>
      <c r="V123" s="107"/>
      <c r="W123" s="107"/>
      <c r="X123" s="107"/>
      <c r="Y123" s="107"/>
    </row>
    <row r="124" spans="1:25" s="113" customFormat="1" x14ac:dyDescent="0.2">
      <c r="A124" s="110"/>
      <c r="B124" s="111"/>
      <c r="C124" s="107"/>
      <c r="D124" s="110"/>
      <c r="E124" s="112"/>
      <c r="F124" s="112"/>
      <c r="G124" s="107"/>
      <c r="H124" s="107"/>
      <c r="I124" s="107"/>
      <c r="J124" s="107"/>
      <c r="K124" s="107"/>
      <c r="L124" s="107"/>
      <c r="M124" s="107"/>
      <c r="N124" s="107"/>
      <c r="O124" s="107"/>
      <c r="P124" s="107"/>
      <c r="Q124" s="107"/>
      <c r="R124" s="107"/>
      <c r="S124" s="107"/>
      <c r="T124" s="107"/>
      <c r="U124" s="107"/>
      <c r="V124" s="107"/>
      <c r="W124" s="107"/>
      <c r="X124" s="107"/>
      <c r="Y124" s="107"/>
    </row>
    <row r="125" spans="1:25" s="113" customFormat="1" x14ac:dyDescent="0.2">
      <c r="A125" s="110"/>
      <c r="B125" s="111"/>
      <c r="C125" s="107"/>
      <c r="D125" s="110"/>
      <c r="E125" s="112"/>
      <c r="F125" s="112"/>
      <c r="G125" s="107"/>
      <c r="H125" s="107"/>
      <c r="I125" s="107"/>
      <c r="J125" s="107"/>
      <c r="K125" s="107"/>
      <c r="L125" s="107"/>
      <c r="M125" s="107"/>
      <c r="N125" s="107"/>
      <c r="O125" s="107"/>
      <c r="P125" s="107"/>
      <c r="Q125" s="107"/>
      <c r="R125" s="107"/>
      <c r="S125" s="107"/>
      <c r="T125" s="107"/>
      <c r="U125" s="107"/>
      <c r="V125" s="107"/>
      <c r="W125" s="107"/>
      <c r="X125" s="107"/>
      <c r="Y125" s="107"/>
    </row>
    <row r="126" spans="1:25" s="113" customFormat="1" x14ac:dyDescent="0.2">
      <c r="A126" s="110"/>
      <c r="B126" s="111"/>
      <c r="C126" s="107"/>
      <c r="D126" s="110"/>
      <c r="E126" s="112"/>
      <c r="F126" s="112"/>
      <c r="G126" s="107"/>
      <c r="H126" s="107"/>
      <c r="I126" s="107"/>
      <c r="J126" s="107"/>
      <c r="K126" s="107"/>
      <c r="L126" s="107"/>
      <c r="M126" s="107"/>
      <c r="N126" s="107"/>
      <c r="O126" s="107"/>
      <c r="P126" s="107"/>
      <c r="Q126" s="107"/>
      <c r="R126" s="107"/>
      <c r="S126" s="107"/>
      <c r="T126" s="107"/>
      <c r="U126" s="107"/>
      <c r="V126" s="107"/>
      <c r="W126" s="107"/>
      <c r="X126" s="107"/>
      <c r="Y126" s="107"/>
    </row>
    <row r="127" spans="1:25" s="113" customFormat="1" x14ac:dyDescent="0.2">
      <c r="A127" s="110"/>
      <c r="B127" s="111"/>
      <c r="C127" s="107"/>
      <c r="D127" s="110"/>
      <c r="E127" s="112"/>
      <c r="F127" s="112"/>
      <c r="G127" s="107"/>
      <c r="H127" s="107"/>
      <c r="I127" s="107"/>
      <c r="J127" s="107"/>
      <c r="K127" s="107"/>
      <c r="L127" s="107"/>
      <c r="M127" s="107"/>
      <c r="N127" s="107"/>
      <c r="O127" s="107"/>
      <c r="P127" s="107"/>
      <c r="Q127" s="107"/>
      <c r="R127" s="107"/>
      <c r="S127" s="107"/>
      <c r="T127" s="107"/>
      <c r="U127" s="107"/>
      <c r="V127" s="107"/>
      <c r="W127" s="107"/>
      <c r="X127" s="107"/>
      <c r="Y127" s="107"/>
    </row>
    <row r="128" spans="1:25" s="113" customFormat="1" x14ac:dyDescent="0.2">
      <c r="A128" s="110"/>
      <c r="B128" s="111"/>
      <c r="C128" s="107"/>
      <c r="D128" s="110"/>
      <c r="E128" s="112"/>
      <c r="F128" s="112"/>
      <c r="G128" s="107"/>
      <c r="H128" s="107"/>
      <c r="I128" s="107"/>
      <c r="J128" s="107"/>
      <c r="K128" s="107"/>
      <c r="L128" s="107"/>
      <c r="M128" s="107"/>
      <c r="N128" s="107"/>
      <c r="O128" s="107"/>
      <c r="P128" s="107"/>
      <c r="Q128" s="107"/>
      <c r="R128" s="107"/>
      <c r="S128" s="107"/>
      <c r="T128" s="107"/>
      <c r="U128" s="107"/>
      <c r="V128" s="107"/>
      <c r="W128" s="107"/>
      <c r="X128" s="107"/>
      <c r="Y128" s="107"/>
    </row>
    <row r="134" spans="1:25" s="109" customFormat="1" x14ac:dyDescent="0.2">
      <c r="A134" s="110"/>
      <c r="B134" s="111"/>
      <c r="C134" s="107"/>
      <c r="D134" s="110"/>
      <c r="E134" s="112"/>
      <c r="F134" s="112"/>
      <c r="G134" s="107"/>
      <c r="H134" s="107"/>
      <c r="I134" s="107"/>
      <c r="J134" s="107"/>
      <c r="K134" s="107"/>
      <c r="L134" s="107"/>
      <c r="M134" s="107"/>
      <c r="N134" s="107"/>
      <c r="O134" s="107"/>
      <c r="P134" s="107"/>
      <c r="Q134" s="107"/>
      <c r="R134" s="107"/>
      <c r="S134" s="107"/>
      <c r="T134" s="107"/>
      <c r="U134" s="107"/>
      <c r="V134" s="107"/>
      <c r="W134" s="107"/>
      <c r="X134" s="107"/>
      <c r="Y134" s="107"/>
    </row>
    <row r="135" spans="1:25" s="109" customFormat="1" x14ac:dyDescent="0.2">
      <c r="A135" s="110"/>
      <c r="B135" s="111"/>
      <c r="C135" s="107"/>
      <c r="D135" s="110"/>
      <c r="E135" s="112"/>
      <c r="F135" s="112"/>
      <c r="G135" s="107"/>
      <c r="H135" s="107"/>
      <c r="I135" s="107"/>
      <c r="J135" s="107"/>
      <c r="K135" s="107"/>
      <c r="L135" s="107"/>
      <c r="M135" s="107"/>
      <c r="N135" s="107"/>
      <c r="O135" s="107"/>
      <c r="P135" s="107"/>
      <c r="Q135" s="107"/>
      <c r="R135" s="107"/>
      <c r="S135" s="107"/>
      <c r="T135" s="107"/>
      <c r="U135" s="107"/>
      <c r="V135" s="107"/>
      <c r="W135" s="107"/>
      <c r="X135" s="107"/>
      <c r="Y135" s="107"/>
    </row>
    <row r="136" spans="1:25" s="109" customFormat="1" x14ac:dyDescent="0.2">
      <c r="A136" s="110"/>
      <c r="B136" s="111"/>
      <c r="C136" s="107"/>
      <c r="D136" s="110"/>
      <c r="E136" s="112"/>
      <c r="F136" s="112"/>
      <c r="G136" s="107"/>
      <c r="H136" s="107"/>
      <c r="I136" s="107"/>
      <c r="J136" s="107"/>
      <c r="K136" s="107"/>
      <c r="L136" s="107"/>
      <c r="M136" s="107"/>
      <c r="N136" s="107"/>
      <c r="O136" s="107"/>
      <c r="P136" s="107"/>
      <c r="Q136" s="107"/>
      <c r="R136" s="107"/>
      <c r="S136" s="107"/>
      <c r="T136" s="107"/>
      <c r="U136" s="107"/>
      <c r="V136" s="107"/>
      <c r="W136" s="107"/>
      <c r="X136" s="107"/>
      <c r="Y136" s="107"/>
    </row>
    <row r="137" spans="1:25" s="109" customFormat="1" x14ac:dyDescent="0.2">
      <c r="A137" s="110"/>
      <c r="B137" s="111"/>
      <c r="C137" s="107"/>
      <c r="D137" s="110"/>
      <c r="E137" s="112"/>
      <c r="F137" s="112"/>
      <c r="G137" s="107"/>
      <c r="H137" s="107"/>
      <c r="I137" s="107"/>
      <c r="J137" s="107"/>
      <c r="K137" s="107"/>
      <c r="L137" s="107"/>
      <c r="M137" s="107"/>
      <c r="N137" s="107"/>
      <c r="O137" s="107"/>
      <c r="P137" s="107"/>
      <c r="Q137" s="107"/>
      <c r="R137" s="107"/>
      <c r="S137" s="107"/>
      <c r="T137" s="107"/>
      <c r="U137" s="107"/>
      <c r="V137" s="107"/>
      <c r="W137" s="107"/>
      <c r="X137" s="107"/>
      <c r="Y137" s="107"/>
    </row>
    <row r="138" spans="1:25" s="109" customFormat="1" x14ac:dyDescent="0.2">
      <c r="A138" s="110"/>
      <c r="B138" s="111"/>
      <c r="C138" s="107"/>
      <c r="D138" s="110"/>
      <c r="E138" s="112"/>
      <c r="F138" s="112"/>
      <c r="G138" s="107"/>
      <c r="H138" s="107"/>
      <c r="I138" s="107"/>
      <c r="J138" s="107"/>
      <c r="K138" s="107"/>
      <c r="L138" s="107"/>
      <c r="M138" s="107"/>
      <c r="N138" s="107"/>
      <c r="O138" s="107"/>
      <c r="P138" s="107"/>
      <c r="Q138" s="107"/>
      <c r="R138" s="107"/>
      <c r="S138" s="107"/>
      <c r="T138" s="107"/>
      <c r="U138" s="107"/>
      <c r="V138" s="107"/>
      <c r="W138" s="107"/>
      <c r="X138" s="107"/>
      <c r="Y138" s="107"/>
    </row>
    <row r="139" spans="1:25" s="109" customFormat="1" x14ac:dyDescent="0.2">
      <c r="A139" s="110"/>
      <c r="B139" s="111"/>
      <c r="C139" s="107"/>
      <c r="D139" s="110"/>
      <c r="E139" s="112"/>
      <c r="F139" s="112"/>
      <c r="G139" s="107"/>
      <c r="H139" s="107"/>
      <c r="I139" s="107"/>
      <c r="J139" s="107"/>
      <c r="K139" s="107"/>
      <c r="L139" s="107"/>
      <c r="M139" s="107"/>
      <c r="N139" s="107"/>
      <c r="O139" s="107"/>
      <c r="P139" s="107"/>
      <c r="Q139" s="107"/>
      <c r="R139" s="107"/>
      <c r="S139" s="107"/>
      <c r="T139" s="107"/>
      <c r="U139" s="107"/>
      <c r="V139" s="107"/>
      <c r="W139" s="107"/>
      <c r="X139" s="107"/>
      <c r="Y139" s="107"/>
    </row>
    <row r="140" spans="1:25" s="109" customFormat="1" x14ac:dyDescent="0.2">
      <c r="A140" s="110"/>
      <c r="B140" s="111"/>
      <c r="C140" s="107"/>
      <c r="D140" s="110"/>
      <c r="E140" s="112"/>
      <c r="F140" s="112"/>
      <c r="G140" s="107"/>
      <c r="H140" s="107"/>
      <c r="I140" s="107"/>
      <c r="J140" s="107"/>
      <c r="K140" s="107"/>
      <c r="L140" s="107"/>
      <c r="M140" s="107"/>
      <c r="N140" s="107"/>
      <c r="O140" s="107"/>
      <c r="P140" s="107"/>
      <c r="Q140" s="107"/>
      <c r="R140" s="107"/>
      <c r="S140" s="107"/>
      <c r="T140" s="107"/>
      <c r="U140" s="107"/>
      <c r="V140" s="107"/>
      <c r="W140" s="107"/>
      <c r="X140" s="107"/>
      <c r="Y140" s="107"/>
    </row>
    <row r="141" spans="1:25" s="109" customFormat="1" x14ac:dyDescent="0.2">
      <c r="A141" s="110"/>
      <c r="B141" s="111"/>
      <c r="C141" s="107"/>
      <c r="D141" s="110"/>
      <c r="E141" s="112"/>
      <c r="F141" s="112"/>
      <c r="G141" s="107"/>
      <c r="H141" s="107"/>
      <c r="I141" s="107"/>
      <c r="J141" s="107"/>
      <c r="K141" s="107"/>
      <c r="L141" s="107"/>
      <c r="M141" s="107"/>
      <c r="N141" s="107"/>
      <c r="O141" s="107"/>
      <c r="P141" s="107"/>
      <c r="Q141" s="107"/>
      <c r="R141" s="107"/>
      <c r="S141" s="107"/>
      <c r="T141" s="107"/>
      <c r="U141" s="107"/>
      <c r="V141" s="107"/>
      <c r="W141" s="107"/>
      <c r="X141" s="107"/>
      <c r="Y141" s="107"/>
    </row>
    <row r="142" spans="1:25" s="109" customFormat="1" x14ac:dyDescent="0.2">
      <c r="A142" s="110"/>
      <c r="B142" s="111"/>
      <c r="C142" s="107"/>
      <c r="D142" s="110"/>
      <c r="E142" s="112"/>
      <c r="F142" s="112"/>
      <c r="G142" s="107"/>
      <c r="H142" s="107"/>
      <c r="I142" s="107"/>
      <c r="J142" s="107"/>
      <c r="K142" s="107"/>
      <c r="L142" s="107"/>
      <c r="M142" s="107"/>
      <c r="N142" s="107"/>
      <c r="O142" s="107"/>
      <c r="P142" s="107"/>
      <c r="Q142" s="107"/>
      <c r="R142" s="107"/>
      <c r="S142" s="107"/>
      <c r="T142" s="107"/>
      <c r="U142" s="107"/>
      <c r="V142" s="107"/>
      <c r="W142" s="107"/>
      <c r="X142" s="107"/>
      <c r="Y142" s="107"/>
    </row>
  </sheetData>
  <mergeCells count="22">
    <mergeCell ref="A3:E3"/>
    <mergeCell ref="F3:G3"/>
    <mergeCell ref="H3:I4"/>
    <mergeCell ref="J3:K4"/>
    <mergeCell ref="A4:E4"/>
    <mergeCell ref="A1:O1"/>
    <mergeCell ref="A2:E2"/>
    <mergeCell ref="F2:G2"/>
    <mergeCell ref="H2:I2"/>
    <mergeCell ref="J2:K2"/>
    <mergeCell ref="F4:G4"/>
    <mergeCell ref="L5:M5"/>
    <mergeCell ref="N5:O5"/>
    <mergeCell ref="C20:E20"/>
    <mergeCell ref="G20:I20"/>
    <mergeCell ref="C21:E21"/>
    <mergeCell ref="G21:I21"/>
    <mergeCell ref="C22:E22"/>
    <mergeCell ref="G22:I22"/>
    <mergeCell ref="B5:J5"/>
    <mergeCell ref="C12:C13"/>
    <mergeCell ref="D12:D13"/>
  </mergeCells>
  <printOptions horizontalCentered="1"/>
  <pageMargins left="0.23622047244094491" right="0.23622047244094491" top="1.425" bottom="0.74803149606299213" header="0.31496062992125984" footer="0.31496062992125984"/>
  <pageSetup paperSize="9" scale="64" fitToHeight="0" orientation="landscape" r:id="rId1"/>
  <headerFooter>
    <oddHeader>&amp;L
&amp;G&amp;C&amp;"-,Negrito"&amp;22
PREFEITURA DO MUNICÍPIO DE LAGES
SECRETARIA DA EDUCAÇÃO&amp;R
&amp;G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BDI</vt:lpstr>
      <vt:lpstr>ORÇAMENTO CEIM SÃO PAULO</vt:lpstr>
      <vt:lpstr>CRONOGRAMA</vt:lpstr>
      <vt:lpstr>CURVA ABC</vt:lpstr>
      <vt:lpstr>MERCADO</vt:lpstr>
      <vt:lpstr>INCC-M</vt:lpstr>
      <vt:lpstr>BDI!Area_de_impressao</vt:lpstr>
      <vt:lpstr>CRONOGRAMA!Area_de_impressao</vt:lpstr>
      <vt:lpstr>'CURVA ABC'!Area_de_impressao</vt:lpstr>
      <vt:lpstr>'INCC-M'!Area_de_impressao</vt:lpstr>
      <vt:lpstr>MERCADO!Area_de_impressao</vt:lpstr>
      <vt:lpstr>'ORÇAMENTO CEIM SÃO PAULO'!Area_de_impressao</vt:lpstr>
      <vt:lpstr>matriz</vt:lpstr>
      <vt:lpstr>matriz2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Francieli Reis</dc:creator>
  <cp:lastModifiedBy>Ricardo Kazuiti Omura Junior</cp:lastModifiedBy>
  <cp:lastPrinted>2024-05-17T18:40:20Z</cp:lastPrinted>
  <dcterms:created xsi:type="dcterms:W3CDTF">2017-01-30T11:28:28Z</dcterms:created>
  <dcterms:modified xsi:type="dcterms:W3CDTF">2024-05-17T19:23:46Z</dcterms:modified>
</cp:coreProperties>
</file>